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315" windowWidth="12120" windowHeight="6345" tabRatio="905" autoFilterDateGrouping="0"/>
  </bookViews>
  <sheets>
    <sheet name="C_V.89" sheetId="42" r:id="rId1"/>
  </sheets>
  <definedNames>
    <definedName name="_xlnm.Print_Area" localSheetId="0">'C_V.89'!$B$2:$P$35</definedName>
  </definedNames>
  <calcPr calcId="162913"/>
</workbook>
</file>

<file path=xl/calcChain.xml><?xml version="1.0" encoding="utf-8"?>
<calcChain xmlns="http://schemas.openxmlformats.org/spreadsheetml/2006/main">
  <c r="P33" i="42" l="1"/>
  <c r="L33" i="42"/>
  <c r="P32" i="42"/>
  <c r="L32" i="42"/>
  <c r="P31" i="42"/>
  <c r="L31" i="42"/>
  <c r="P30" i="42"/>
  <c r="L30" i="42"/>
  <c r="P29" i="42"/>
  <c r="L29" i="42"/>
  <c r="P28" i="42"/>
  <c r="L28" i="42"/>
  <c r="P27" i="42"/>
  <c r="L27" i="42"/>
  <c r="P26" i="42"/>
  <c r="L26" i="42"/>
  <c r="P25" i="42"/>
  <c r="L25" i="42"/>
  <c r="P24" i="42"/>
  <c r="L24" i="42"/>
  <c r="P23" i="42"/>
  <c r="L23" i="42"/>
  <c r="P22" i="42"/>
  <c r="L22" i="42"/>
  <c r="P21" i="42"/>
  <c r="L21" i="42"/>
  <c r="P20" i="42"/>
  <c r="L20" i="42"/>
  <c r="P19" i="42"/>
  <c r="L19" i="42"/>
  <c r="P18" i="42"/>
  <c r="L18" i="42"/>
  <c r="P17" i="42"/>
  <c r="L17" i="42"/>
  <c r="P16" i="42"/>
  <c r="L16" i="42"/>
  <c r="P15" i="42"/>
  <c r="L15" i="42"/>
  <c r="P14" i="42"/>
  <c r="L14" i="42"/>
  <c r="P13" i="42"/>
  <c r="L13" i="42"/>
  <c r="N13" i="42" s="1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H13" i="42" s="1"/>
  <c r="N14" i="42" l="1"/>
  <c r="N15" i="42" s="1"/>
  <c r="N16" i="42" s="1"/>
  <c r="N17" i="42" s="1"/>
  <c r="N18" i="42" s="1"/>
  <c r="N19" i="42" s="1"/>
  <c r="N20" i="42" s="1"/>
  <c r="N21" i="42" s="1"/>
  <c r="N22" i="42" s="1"/>
  <c r="N23" i="42" s="1"/>
  <c r="N24" i="42" s="1"/>
  <c r="N25" i="42" s="1"/>
  <c r="N26" i="42" s="1"/>
  <c r="N27" i="42" s="1"/>
  <c r="N28" i="42" s="1"/>
  <c r="N29" i="42" s="1"/>
  <c r="N30" i="42" s="1"/>
  <c r="N31" i="42" s="1"/>
  <c r="N32" i="42" s="1"/>
  <c r="H14" i="42"/>
  <c r="H15" i="42" s="1"/>
  <c r="H16" i="42" s="1"/>
  <c r="H17" i="42" s="1"/>
  <c r="H18" i="42" s="1"/>
  <c r="H19" i="42" s="1"/>
  <c r="H20" i="42" s="1"/>
  <c r="H21" i="42" s="1"/>
  <c r="H22" i="42" s="1"/>
  <c r="H23" i="42" s="1"/>
  <c r="H24" i="42" s="1"/>
  <c r="H25" i="42" s="1"/>
  <c r="H26" i="42" s="1"/>
  <c r="H27" i="42" s="1"/>
  <c r="H28" i="42" s="1"/>
  <c r="H29" i="42" s="1"/>
  <c r="H30" i="42" s="1"/>
  <c r="H31" i="42" s="1"/>
  <c r="H32" i="42" s="1"/>
</calcChain>
</file>

<file path=xl/sharedStrings.xml><?xml version="1.0" encoding="utf-8"?>
<sst xmlns="http://schemas.openxmlformats.org/spreadsheetml/2006/main" count="40" uniqueCount="38">
  <si>
    <t>Número</t>
  </si>
  <si>
    <t>TOTAL</t>
  </si>
  <si>
    <t xml:space="preserve">Declarantes </t>
  </si>
  <si>
    <t xml:space="preserve">Importe </t>
  </si>
  <si>
    <t>(*) Después de aplicar el límite conjunto con el IRPF.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</si>
  <si>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</si>
  <si>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</si>
  <si>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</si>
  <si>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</si>
  <si>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</si>
  <si>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</si>
  <si>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</si>
  <si>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</si>
  <si>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</si>
  <si>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</si>
  <si>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</si>
  <si>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</si>
  <si>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</si>
  <si>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</si>
  <si>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</si>
  <si>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</si>
  <si>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</si>
  <si>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</si>
  <si>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</si>
  <si>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</si>
  <si>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</si>
  <si>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</si>
  <si>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</si>
  <si>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</si>
  <si>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</si>
  <si>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</si>
  <si>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</si>
  <si>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</si>
  <si>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</si>
  <si>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</si>
  <si>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</si>
  <si>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2017</t>
  </si>
  <si>
    <r>
      <t xml:space="preserve">Cuadro V.89.  </t>
    </r>
    <r>
      <rPr>
        <b/>
        <sz val="14"/>
        <rFont val="Times New Roman"/>
        <family val="1"/>
      </rPr>
      <t>Cuota íntegra.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</si>
</sst>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\."/>
    <numFmt numFmtId="166" formatCode="#,###,##0.0"/>
    <numFmt numFmtId="167" formatCode="#,###,##0"/>
    <numFmt numFmtId="171" formatCode="&quot;   &quot;#,##0&quot; &quot;"/>
    <numFmt numFmtId="172" formatCode="#,##0.0\ \ \ 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10" fontId="3" fillId="0" borderId="0" xfId="2" applyNumberFormat="1" applyFont="1" applyBorder="1"/>
    <xf numFmtId="3" fontId="3" fillId="0" borderId="0" xfId="0" applyNumberFormat="1" applyFont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10" fillId="0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 vertical="top" wrapText="1"/>
    </xf>
    <xf numFmtId="165" fontId="11" fillId="2" borderId="0" xfId="0" applyNumberFormat="1" applyFont="1" applyFill="1" applyBorder="1" applyAlignment="1">
      <alignment horizontal="center" vertical="center"/>
    </xf>
    <xf numFmtId="3" fontId="11" fillId="2" borderId="0" xfId="0" applyNumberFormat="1" applyFont="1" applyFill="1" applyBorder="1" applyAlignment="1">
      <alignment horizontal="right" vertical="center" indent="1"/>
    </xf>
    <xf numFmtId="166" fontId="11" fillId="0" borderId="0" xfId="0" applyNumberFormat="1" applyFont="1" applyFill="1" applyBorder="1" applyAlignment="1">
      <alignment horizontal="right" vertical="center" indent="2"/>
    </xf>
    <xf numFmtId="10" fontId="11" fillId="0" borderId="0" xfId="2" applyNumberFormat="1" applyFont="1" applyBorder="1" applyAlignment="1">
      <alignment horizontal="right" vertical="center" indent="1"/>
    </xf>
    <xf numFmtId="3" fontId="11" fillId="2" borderId="0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right" vertical="center" indent="1"/>
    </xf>
    <xf numFmtId="166" fontId="11" fillId="0" borderId="1" xfId="0" applyNumberFormat="1" applyFont="1" applyFill="1" applyBorder="1" applyAlignment="1">
      <alignment horizontal="right" vertical="center" indent="2"/>
    </xf>
    <xf numFmtId="10" fontId="11" fillId="0" borderId="1" xfId="2" applyNumberFormat="1" applyFont="1" applyBorder="1" applyAlignment="1">
      <alignment horizontal="right" vertical="center" indent="1"/>
    </xf>
    <xf numFmtId="167" fontId="10" fillId="0" borderId="2" xfId="0" applyNumberFormat="1" applyFont="1" applyFill="1" applyBorder="1" applyAlignment="1">
      <alignment horizontal="right" vertical="center" indent="2"/>
    </xf>
    <xf numFmtId="9" fontId="10" fillId="0" borderId="2" xfId="2" applyNumberFormat="1" applyFont="1" applyFill="1" applyBorder="1" applyAlignment="1">
      <alignment horizontal="right" vertical="center" indent="1"/>
    </xf>
    <xf numFmtId="10" fontId="10" fillId="0" borderId="2" xfId="2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right" vertical="center" indent="3"/>
    </xf>
    <xf numFmtId="3" fontId="11" fillId="0" borderId="1" xfId="0" applyNumberFormat="1" applyFont="1" applyFill="1" applyBorder="1" applyAlignment="1">
      <alignment horizontal="right" vertical="center" indent="3"/>
    </xf>
    <xf numFmtId="3" fontId="10" fillId="0" borderId="2" xfId="0" applyNumberFormat="1" applyFont="1" applyFill="1" applyBorder="1" applyAlignment="1">
      <alignment horizontal="right" vertical="center" indent="3"/>
    </xf>
    <xf numFmtId="0" fontId="2" fillId="0" borderId="0" xfId="0" applyFont="1" applyBorder="1" applyAlignment="1">
      <alignment vertical="center"/>
    </xf>
    <xf numFmtId="0" fontId="12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171" fontId="11" fillId="2" borderId="0" xfId="0" applyNumberFormat="1" applyFont="1" applyFill="1" applyBorder="1" applyAlignment="1">
      <alignment horizontal="right" vertical="center" indent="1"/>
    </xf>
    <xf numFmtId="171" fontId="11" fillId="2" borderId="1" xfId="0" applyNumberFormat="1" applyFont="1" applyFill="1" applyBorder="1" applyAlignment="1">
      <alignment horizontal="right" vertical="center" indent="1"/>
    </xf>
    <xf numFmtId="171" fontId="10" fillId="0" borderId="2" xfId="0" applyNumberFormat="1" applyFont="1" applyFill="1" applyBorder="1" applyAlignment="1">
      <alignment horizontal="right" vertical="center" indent="1"/>
    </xf>
    <xf numFmtId="172" fontId="11" fillId="0" borderId="0" xfId="0" applyNumberFormat="1" applyFont="1" applyFill="1" applyBorder="1" applyAlignment="1">
      <alignment horizontal="right" vertical="center" indent="1"/>
    </xf>
    <xf numFmtId="172" fontId="11" fillId="0" borderId="1" xfId="0" applyNumberFormat="1" applyFont="1" applyFill="1" applyBorder="1" applyAlignment="1">
      <alignment horizontal="right" vertical="center" indent="1"/>
    </xf>
    <xf numFmtId="172" fontId="10" fillId="0" borderId="2" xfId="0" applyNumberFormat="1" applyFont="1" applyFill="1" applyBorder="1" applyAlignment="1">
      <alignment horizontal="right" vertical="center" indent="1"/>
    </xf>
    <xf numFmtId="0" fontId="9" fillId="5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 wrapText="1"/>
    </xf>
    <xf numFmtId="0" fontId="10" fillId="4" borderId="0" xfId="0" applyFont="1" applyFill="1" applyBorder="1"/>
    <xf numFmtId="0" fontId="9" fillId="3" borderId="0" xfId="0" applyFont="1" applyFill="1" applyBorder="1" applyAlignment="1">
      <alignment horizontal="center" wrapText="1"/>
    </xf>
    <xf numFmtId="0" fontId="12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X6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5" customWidth="1"/>
    <col min="2" max="2" width="19.7109375" style="5" customWidth="1"/>
    <col min="3" max="3" width="0.5703125" style="5" customWidth="1"/>
    <col min="4" max="4" width="14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7.7109375" style="5" customWidth="1"/>
    <col min="9" max="9" width="0.5703125" style="5" customWidth="1"/>
    <col min="10" max="10" width="14.7109375" style="5" customWidth="1"/>
    <col min="11" max="11" width="0.5703125" style="5" customWidth="1"/>
    <col min="12" max="12" width="16.7109375" style="5" customWidth="1"/>
    <col min="13" max="13" width="0.5703125" style="5" customWidth="1"/>
    <col min="14" max="14" width="16.7109375" style="5" customWidth="1"/>
    <col min="15" max="15" width="0.5703125" style="5" customWidth="1"/>
    <col min="16" max="16" width="21.7109375" style="5" customWidth="1"/>
    <col min="17" max="16384" width="11.42578125" style="5"/>
  </cols>
  <sheetData>
    <row r="1" spans="2:24" ht="9.9499999999999993" customHeight="1" x14ac:dyDescent="0.2"/>
    <row r="2" spans="2:24" ht="30" customHeight="1" x14ac:dyDescent="0.2">
      <c r="B2" s="42" t="s">
        <v>7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/>
    </row>
    <row r="3" spans="2:24" ht="6.95" customHeight="1" x14ac:dyDescent="0.2"/>
    <row r="4" spans="2:24" ht="18" customHeight="1" x14ac:dyDescent="0.35">
      <c r="B4" s="49" t="s">
        <v>37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24" ht="18" customHeight="1" x14ac:dyDescent="0.2">
      <c r="B5" s="41" t="s">
        <v>36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32"/>
      <c r="R5" s="32"/>
      <c r="S5" s="32"/>
      <c r="T5" s="32"/>
      <c r="U5" s="32"/>
      <c r="V5" s="32"/>
      <c r="W5" s="32"/>
      <c r="X5" s="32"/>
    </row>
    <row r="6" spans="2:24" ht="14.1" customHeight="1" x14ac:dyDescent="0.2"/>
    <row r="7" spans="2:24" ht="15.95" customHeight="1" x14ac:dyDescent="0.25">
      <c r="B7" s="47" t="s">
        <v>10</v>
      </c>
      <c r="C7" s="8"/>
      <c r="D7" s="45" t="s">
        <v>2</v>
      </c>
      <c r="E7" s="45"/>
      <c r="F7" s="46"/>
      <c r="G7" s="46"/>
      <c r="H7" s="46"/>
      <c r="I7" s="12"/>
      <c r="J7" s="45" t="s">
        <v>3</v>
      </c>
      <c r="K7" s="45"/>
      <c r="L7" s="45"/>
      <c r="M7" s="45"/>
      <c r="N7" s="45"/>
      <c r="O7" s="45"/>
      <c r="P7" s="45"/>
    </row>
    <row r="8" spans="2:24" s="3" customFormat="1" ht="3.95" customHeight="1" x14ac:dyDescent="0.25">
      <c r="B8" s="47"/>
      <c r="C8" s="8"/>
      <c r="D8" s="8"/>
      <c r="E8" s="8"/>
      <c r="F8" s="13"/>
      <c r="G8" s="13"/>
      <c r="H8" s="13"/>
      <c r="I8" s="13"/>
      <c r="J8" s="8"/>
      <c r="K8" s="8"/>
      <c r="L8" s="8"/>
      <c r="M8" s="8"/>
      <c r="N8" s="8"/>
      <c r="O8" s="8"/>
      <c r="P8" s="8"/>
    </row>
    <row r="9" spans="2:24" ht="20.100000000000001" customHeight="1" x14ac:dyDescent="0.2">
      <c r="B9" s="47"/>
      <c r="C9" s="8"/>
      <c r="D9" s="40" t="s">
        <v>0</v>
      </c>
      <c r="E9" s="8"/>
      <c r="F9" s="39" t="s">
        <v>8</v>
      </c>
      <c r="G9" s="39"/>
      <c r="H9" s="39"/>
      <c r="I9" s="8"/>
      <c r="J9" s="9" t="s">
        <v>12</v>
      </c>
      <c r="K9" s="8"/>
      <c r="L9" s="39" t="s">
        <v>9</v>
      </c>
      <c r="M9" s="39"/>
      <c r="N9" s="39"/>
      <c r="O9" s="8"/>
      <c r="P9" s="47" t="s">
        <v>14</v>
      </c>
    </row>
    <row r="10" spans="2:24" s="3" customFormat="1" ht="3.95" customHeight="1" x14ac:dyDescent="0.2">
      <c r="B10" s="48" t="s">
        <v>11</v>
      </c>
      <c r="C10" s="8"/>
      <c r="D10" s="40"/>
      <c r="E10" s="8"/>
      <c r="F10" s="8"/>
      <c r="G10" s="8"/>
      <c r="H10" s="8"/>
      <c r="I10" s="8"/>
      <c r="J10" s="48" t="s">
        <v>13</v>
      </c>
      <c r="K10" s="8"/>
      <c r="L10" s="8"/>
      <c r="M10" s="8"/>
      <c r="N10" s="8"/>
      <c r="O10" s="8"/>
      <c r="P10" s="47"/>
    </row>
    <row r="11" spans="2:24" ht="15.95" customHeight="1" x14ac:dyDescent="0.2">
      <c r="B11" s="48"/>
      <c r="C11" s="8"/>
      <c r="D11" s="40"/>
      <c r="E11" s="8"/>
      <c r="F11" s="9" t="s">
        <v>5</v>
      </c>
      <c r="G11" s="8"/>
      <c r="H11" s="9" t="s">
        <v>6</v>
      </c>
      <c r="I11" s="8"/>
      <c r="J11" s="48"/>
      <c r="K11" s="8"/>
      <c r="L11" s="9" t="s">
        <v>5</v>
      </c>
      <c r="M11" s="8"/>
      <c r="N11" s="9" t="s">
        <v>6</v>
      </c>
      <c r="O11" s="8"/>
      <c r="P11" s="31" t="s">
        <v>15</v>
      </c>
    </row>
    <row r="12" spans="2:24" s="3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4"/>
    </row>
    <row r="13" spans="2:24" ht="15" customHeight="1" x14ac:dyDescent="0.2">
      <c r="B13" s="15" t="s">
        <v>16</v>
      </c>
      <c r="C13" s="15"/>
      <c r="D13" s="33">
        <v>27012</v>
      </c>
      <c r="E13" s="16"/>
      <c r="F13" s="17">
        <f>D13/$D$33*100</f>
        <v>14.0430044917651</v>
      </c>
      <c r="G13" s="18"/>
      <c r="H13" s="17">
        <f>F13</f>
        <v>14.0430044917651</v>
      </c>
      <c r="I13" s="18"/>
      <c r="J13" s="36">
        <v>6.1678696198984095</v>
      </c>
      <c r="K13" s="16"/>
      <c r="L13" s="17">
        <f>J13/$J$33*100</f>
        <v>0.29038457887466851</v>
      </c>
      <c r="M13" s="18"/>
      <c r="N13" s="17">
        <f>L13</f>
        <v>0.29038457887466851</v>
      </c>
      <c r="O13" s="18"/>
      <c r="P13" s="27">
        <f>J13*1000/D13*1000</f>
        <v>228.33813193759846</v>
      </c>
    </row>
    <row r="14" spans="2:24" ht="15" customHeight="1" x14ac:dyDescent="0.2">
      <c r="B14" s="19" t="s">
        <v>17</v>
      </c>
      <c r="C14" s="19"/>
      <c r="D14" s="33">
        <v>20224</v>
      </c>
      <c r="E14" s="16"/>
      <c r="F14" s="17">
        <f t="shared" ref="F14:F33" si="0">D14/$D$33*100</f>
        <v>10.514057561137914</v>
      </c>
      <c r="G14" s="18"/>
      <c r="H14" s="17">
        <f>H13+F14</f>
        <v>24.557062052903014</v>
      </c>
      <c r="I14" s="18"/>
      <c r="J14" s="36">
        <v>8.2746979498633895</v>
      </c>
      <c r="K14" s="16"/>
      <c r="L14" s="17">
        <f t="shared" ref="L14:L33" si="1">J14/$J$33*100</f>
        <v>0.38957449290663515</v>
      </c>
      <c r="M14" s="18"/>
      <c r="N14" s="17">
        <f>N13+L14</f>
        <v>0.67995907178130366</v>
      </c>
      <c r="O14" s="18"/>
      <c r="P14" s="27">
        <f t="shared" ref="P14:P33" si="2">J14*1000/D14*1000</f>
        <v>409.15239071713756</v>
      </c>
    </row>
    <row r="15" spans="2:24" ht="15" customHeight="1" x14ac:dyDescent="0.2">
      <c r="B15" s="19" t="s">
        <v>18</v>
      </c>
      <c r="C15" s="19"/>
      <c r="D15" s="33">
        <v>19063</v>
      </c>
      <c r="E15" s="16"/>
      <c r="F15" s="17">
        <f t="shared" si="0"/>
        <v>9.9104766261853268</v>
      </c>
      <c r="G15" s="18"/>
      <c r="H15" s="17">
        <f t="shared" ref="H15:H32" si="3">H14+F15</f>
        <v>34.467538679088342</v>
      </c>
      <c r="I15" s="18"/>
      <c r="J15" s="36">
        <v>12.9724403397913</v>
      </c>
      <c r="K15" s="16"/>
      <c r="L15" s="17">
        <f t="shared" si="1"/>
        <v>0.61074517737764766</v>
      </c>
      <c r="M15" s="18"/>
      <c r="N15" s="17">
        <f t="shared" ref="N15:N32" si="4">N14+L15</f>
        <v>1.2907042491589513</v>
      </c>
      <c r="O15" s="18"/>
      <c r="P15" s="27">
        <f t="shared" si="2"/>
        <v>680.503611173021</v>
      </c>
    </row>
    <row r="16" spans="2:24" ht="15" customHeight="1" x14ac:dyDescent="0.2">
      <c r="B16" s="19" t="s">
        <v>19</v>
      </c>
      <c r="C16" s="19"/>
      <c r="D16" s="33">
        <v>16227</v>
      </c>
      <c r="E16" s="16"/>
      <c r="F16" s="17">
        <f t="shared" si="0"/>
        <v>8.4360963234070869</v>
      </c>
      <c r="G16" s="18"/>
      <c r="H16" s="17">
        <f t="shared" si="3"/>
        <v>42.903635002495427</v>
      </c>
      <c r="I16" s="18"/>
      <c r="J16" s="36">
        <v>17.314826509716202</v>
      </c>
      <c r="K16" s="16"/>
      <c r="L16" s="17">
        <f t="shared" si="1"/>
        <v>0.81518561742793472</v>
      </c>
      <c r="M16" s="18"/>
      <c r="N16" s="17">
        <f t="shared" si="4"/>
        <v>2.1058898665868861</v>
      </c>
      <c r="O16" s="18"/>
      <c r="P16" s="27">
        <f t="shared" si="2"/>
        <v>1067.0380544596167</v>
      </c>
    </row>
    <row r="17" spans="2:16" ht="15" customHeight="1" x14ac:dyDescent="0.2">
      <c r="B17" s="20" t="s">
        <v>20</v>
      </c>
      <c r="C17" s="20"/>
      <c r="D17" s="34">
        <v>29925</v>
      </c>
      <c r="E17" s="21"/>
      <c r="F17" s="22">
        <f t="shared" si="0"/>
        <v>15.557415571452339</v>
      </c>
      <c r="G17" s="23"/>
      <c r="H17" s="22">
        <f t="shared" si="3"/>
        <v>58.461050573947766</v>
      </c>
      <c r="I17" s="23"/>
      <c r="J17" s="37">
        <v>56.731653819072797</v>
      </c>
      <c r="K17" s="21"/>
      <c r="L17" s="22">
        <f t="shared" si="1"/>
        <v>2.6709380091251469</v>
      </c>
      <c r="M17" s="23"/>
      <c r="N17" s="22">
        <f t="shared" si="4"/>
        <v>4.7768278757120335</v>
      </c>
      <c r="O17" s="23"/>
      <c r="P17" s="28">
        <f t="shared" si="2"/>
        <v>1895.7946138370189</v>
      </c>
    </row>
    <row r="18" spans="2:16" ht="15" customHeight="1" x14ac:dyDescent="0.2">
      <c r="B18" s="19" t="s">
        <v>21</v>
      </c>
      <c r="C18" s="19"/>
      <c r="D18" s="33">
        <v>19443</v>
      </c>
      <c r="E18" s="16"/>
      <c r="F18" s="17">
        <f t="shared" si="0"/>
        <v>10.108031109632341</v>
      </c>
      <c r="G18" s="18"/>
      <c r="H18" s="17">
        <f t="shared" si="3"/>
        <v>68.569081683580109</v>
      </c>
      <c r="I18" s="18"/>
      <c r="J18" s="36">
        <v>70.667304648828704</v>
      </c>
      <c r="K18" s="16"/>
      <c r="L18" s="17">
        <f t="shared" si="1"/>
        <v>3.3270313358206205</v>
      </c>
      <c r="M18" s="18"/>
      <c r="N18" s="17">
        <f t="shared" si="4"/>
        <v>8.1038592115326544</v>
      </c>
      <c r="O18" s="18"/>
      <c r="P18" s="27">
        <f t="shared" si="2"/>
        <v>3634.5885228014558</v>
      </c>
    </row>
    <row r="19" spans="2:16" ht="15" customHeight="1" x14ac:dyDescent="0.2">
      <c r="B19" s="19" t="s">
        <v>22</v>
      </c>
      <c r="C19" s="19"/>
      <c r="D19" s="33">
        <v>21220</v>
      </c>
      <c r="E19" s="16"/>
      <c r="F19" s="17">
        <f t="shared" si="0"/>
        <v>11.031858259856929</v>
      </c>
      <c r="G19" s="18"/>
      <c r="H19" s="17">
        <f t="shared" si="3"/>
        <v>79.600939943437041</v>
      </c>
      <c r="I19" s="18"/>
      <c r="J19" s="36">
        <v>146.35577167763</v>
      </c>
      <c r="K19" s="16"/>
      <c r="L19" s="17">
        <f t="shared" si="1"/>
        <v>6.890460036213562</v>
      </c>
      <c r="M19" s="18"/>
      <c r="N19" s="17">
        <f t="shared" si="4"/>
        <v>14.994319247746215</v>
      </c>
      <c r="O19" s="18"/>
      <c r="P19" s="27">
        <f t="shared" si="2"/>
        <v>6897.0674683143261</v>
      </c>
    </row>
    <row r="20" spans="2:16" ht="15" customHeight="1" x14ac:dyDescent="0.2">
      <c r="B20" s="19" t="s">
        <v>23</v>
      </c>
      <c r="C20" s="19"/>
      <c r="D20" s="33">
        <v>11421</v>
      </c>
      <c r="E20" s="16"/>
      <c r="F20" s="17">
        <f t="shared" si="0"/>
        <v>5.9375519880219603</v>
      </c>
      <c r="G20" s="18"/>
      <c r="H20" s="17">
        <f t="shared" si="3"/>
        <v>85.538491931459006</v>
      </c>
      <c r="I20" s="18"/>
      <c r="J20" s="36">
        <v>137.372847777771</v>
      </c>
      <c r="K20" s="16"/>
      <c r="L20" s="17">
        <f t="shared" si="1"/>
        <v>6.4675421189300391</v>
      </c>
      <c r="M20" s="18"/>
      <c r="N20" s="17">
        <f t="shared" si="4"/>
        <v>21.461861366676253</v>
      </c>
      <c r="O20" s="18"/>
      <c r="P20" s="27">
        <f t="shared" si="2"/>
        <v>12028.092792029684</v>
      </c>
    </row>
    <row r="21" spans="2:16" ht="15" customHeight="1" x14ac:dyDescent="0.2">
      <c r="B21" s="19" t="s">
        <v>24</v>
      </c>
      <c r="C21" s="19"/>
      <c r="D21" s="33">
        <v>6843</v>
      </c>
      <c r="E21" s="16"/>
      <c r="F21" s="17">
        <f t="shared" si="0"/>
        <v>3.5575403427050407</v>
      </c>
      <c r="G21" s="18"/>
      <c r="H21" s="17">
        <f t="shared" si="3"/>
        <v>89.096032274164045</v>
      </c>
      <c r="I21" s="18"/>
      <c r="J21" s="36">
        <v>118.913828567992</v>
      </c>
      <c r="K21" s="16"/>
      <c r="L21" s="17">
        <f t="shared" si="1"/>
        <v>5.598487672257189</v>
      </c>
      <c r="M21" s="18"/>
      <c r="N21" s="17">
        <f t="shared" si="4"/>
        <v>27.060349038933442</v>
      </c>
      <c r="O21" s="18"/>
      <c r="P21" s="27">
        <f t="shared" si="2"/>
        <v>17377.440971502554</v>
      </c>
    </row>
    <row r="22" spans="2:16" ht="15" customHeight="1" x14ac:dyDescent="0.2">
      <c r="B22" s="20" t="s">
        <v>25</v>
      </c>
      <c r="C22" s="20"/>
      <c r="D22" s="34">
        <v>4343</v>
      </c>
      <c r="E22" s="21"/>
      <c r="F22" s="22">
        <f t="shared" si="0"/>
        <v>2.2578397937115287</v>
      </c>
      <c r="G22" s="23"/>
      <c r="H22" s="22">
        <f t="shared" si="3"/>
        <v>91.353872067875571</v>
      </c>
      <c r="I22" s="23"/>
      <c r="J22" s="37">
        <v>94.523767968501403</v>
      </c>
      <c r="K22" s="21"/>
      <c r="L22" s="22">
        <f t="shared" si="1"/>
        <v>4.4501985688264698</v>
      </c>
      <c r="M22" s="23"/>
      <c r="N22" s="22">
        <f t="shared" si="4"/>
        <v>31.510547607759911</v>
      </c>
      <c r="O22" s="23"/>
      <c r="P22" s="28">
        <f t="shared" si="2"/>
        <v>21764.625366912598</v>
      </c>
    </row>
    <row r="23" spans="2:16" ht="15" customHeight="1" x14ac:dyDescent="0.2">
      <c r="B23" s="19" t="s">
        <v>26</v>
      </c>
      <c r="C23" s="19"/>
      <c r="D23" s="33">
        <v>3178</v>
      </c>
      <c r="E23" s="16"/>
      <c r="F23" s="17">
        <f t="shared" si="0"/>
        <v>1.6521793378805523</v>
      </c>
      <c r="G23" s="18"/>
      <c r="H23" s="17">
        <f t="shared" si="3"/>
        <v>93.006051405756125</v>
      </c>
      <c r="I23" s="18"/>
      <c r="J23" s="36">
        <v>83.691852218616503</v>
      </c>
      <c r="K23" s="16"/>
      <c r="L23" s="17">
        <f t="shared" si="1"/>
        <v>3.9402297323762556</v>
      </c>
      <c r="M23" s="18"/>
      <c r="N23" s="17">
        <f t="shared" si="4"/>
        <v>35.450777340136163</v>
      </c>
      <c r="O23" s="18"/>
      <c r="P23" s="27">
        <f t="shared" si="2"/>
        <v>26334.755260735215</v>
      </c>
    </row>
    <row r="24" spans="2:16" ht="15" customHeight="1" x14ac:dyDescent="0.2">
      <c r="B24" s="19" t="s">
        <v>27</v>
      </c>
      <c r="C24" s="19"/>
      <c r="D24" s="33">
        <v>2289</v>
      </c>
      <c r="E24" s="16"/>
      <c r="F24" s="17">
        <f t="shared" si="0"/>
        <v>1.1900058226584596</v>
      </c>
      <c r="G24" s="18"/>
      <c r="H24" s="17">
        <f t="shared" si="3"/>
        <v>94.196057228414588</v>
      </c>
      <c r="I24" s="18"/>
      <c r="J24" s="36">
        <v>70.195610228815411</v>
      </c>
      <c r="K24" s="16"/>
      <c r="L24" s="17">
        <f t="shared" si="1"/>
        <v>3.3048238648534656</v>
      </c>
      <c r="M24" s="18"/>
      <c r="N24" s="17">
        <f t="shared" si="4"/>
        <v>38.755601204989631</v>
      </c>
      <c r="O24" s="18"/>
      <c r="P24" s="27">
        <f t="shared" si="2"/>
        <v>30666.496386551073</v>
      </c>
    </row>
    <row r="25" spans="2:16" ht="15" customHeight="1" x14ac:dyDescent="0.2">
      <c r="B25" s="19" t="s">
        <v>28</v>
      </c>
      <c r="C25" s="19"/>
      <c r="D25" s="33">
        <v>1691</v>
      </c>
      <c r="E25" s="16"/>
      <c r="F25" s="17">
        <f t="shared" si="0"/>
        <v>0.87911745133921138</v>
      </c>
      <c r="G25" s="18"/>
      <c r="H25" s="17">
        <f t="shared" si="3"/>
        <v>95.0751746797538</v>
      </c>
      <c r="I25" s="18"/>
      <c r="J25" s="36">
        <v>59.349153729053306</v>
      </c>
      <c r="K25" s="16"/>
      <c r="L25" s="17">
        <f t="shared" si="1"/>
        <v>2.7941704468881055</v>
      </c>
      <c r="M25" s="18"/>
      <c r="N25" s="17">
        <f t="shared" si="4"/>
        <v>41.549771651877734</v>
      </c>
      <c r="O25" s="18"/>
      <c r="P25" s="27">
        <f t="shared" si="2"/>
        <v>35097.074943260384</v>
      </c>
    </row>
    <row r="26" spans="2:16" ht="15" customHeight="1" x14ac:dyDescent="0.2">
      <c r="B26" s="19" t="s">
        <v>29</v>
      </c>
      <c r="C26" s="19"/>
      <c r="D26" s="33">
        <v>4406</v>
      </c>
      <c r="E26" s="16"/>
      <c r="F26" s="17">
        <f t="shared" si="0"/>
        <v>2.2905922475461655</v>
      </c>
      <c r="G26" s="18"/>
      <c r="H26" s="17">
        <f t="shared" si="3"/>
        <v>97.365766927299973</v>
      </c>
      <c r="I26" s="18"/>
      <c r="J26" s="36">
        <v>199.81433307671699</v>
      </c>
      <c r="K26" s="16"/>
      <c r="L26" s="17">
        <f t="shared" si="1"/>
        <v>9.4073001764523205</v>
      </c>
      <c r="M26" s="18"/>
      <c r="N26" s="17">
        <f t="shared" si="4"/>
        <v>50.957071828330058</v>
      </c>
      <c r="O26" s="18"/>
      <c r="P26" s="27">
        <f t="shared" si="2"/>
        <v>45350.506826308898</v>
      </c>
    </row>
    <row r="27" spans="2:16" ht="15" customHeight="1" x14ac:dyDescent="0.2">
      <c r="B27" s="20" t="s">
        <v>30</v>
      </c>
      <c r="C27" s="20"/>
      <c r="D27" s="34">
        <v>1763</v>
      </c>
      <c r="E27" s="21"/>
      <c r="F27" s="22">
        <f t="shared" si="0"/>
        <v>0.91654882715022457</v>
      </c>
      <c r="G27" s="23"/>
      <c r="H27" s="22">
        <f t="shared" si="3"/>
        <v>98.282315754450195</v>
      </c>
      <c r="I27" s="23"/>
      <c r="J27" s="37">
        <v>122.468605958016</v>
      </c>
      <c r="K27" s="21"/>
      <c r="L27" s="22">
        <f t="shared" si="1"/>
        <v>5.7658473278609854</v>
      </c>
      <c r="M27" s="23"/>
      <c r="N27" s="22">
        <f t="shared" si="4"/>
        <v>56.72291915619104</v>
      </c>
      <c r="O27" s="23"/>
      <c r="P27" s="28">
        <f t="shared" si="2"/>
        <v>69466.027202504818</v>
      </c>
    </row>
    <row r="28" spans="2:16" ht="15" customHeight="1" x14ac:dyDescent="0.2">
      <c r="B28" s="19" t="s">
        <v>31</v>
      </c>
      <c r="C28" s="19"/>
      <c r="D28" s="33">
        <v>2493</v>
      </c>
      <c r="E28" s="16"/>
      <c r="F28" s="17">
        <f t="shared" si="0"/>
        <v>1.29606138745633</v>
      </c>
      <c r="G28" s="18"/>
      <c r="H28" s="17">
        <f t="shared" si="3"/>
        <v>99.578377141906529</v>
      </c>
      <c r="I28" s="18"/>
      <c r="J28" s="36">
        <v>329.44678961468401</v>
      </c>
      <c r="K28" s="16"/>
      <c r="L28" s="17">
        <f t="shared" si="1"/>
        <v>15.510423073023267</v>
      </c>
      <c r="M28" s="18"/>
      <c r="N28" s="17">
        <f t="shared" si="4"/>
        <v>72.233342229214301</v>
      </c>
      <c r="O28" s="18"/>
      <c r="P28" s="27">
        <f t="shared" si="2"/>
        <v>132148.73229630326</v>
      </c>
    </row>
    <row r="29" spans="2:16" ht="15" customHeight="1" x14ac:dyDescent="0.2">
      <c r="B29" s="19" t="s">
        <v>32</v>
      </c>
      <c r="C29" s="19"/>
      <c r="D29" s="33">
        <v>558</v>
      </c>
      <c r="E29" s="16"/>
      <c r="F29" s="17">
        <f t="shared" si="0"/>
        <v>0.29009316253535183</v>
      </c>
      <c r="G29" s="18"/>
      <c r="H29" s="17">
        <f t="shared" si="3"/>
        <v>99.868470304441885</v>
      </c>
      <c r="I29" s="18"/>
      <c r="J29" s="36">
        <v>193.90074328677801</v>
      </c>
      <c r="K29" s="16"/>
      <c r="L29" s="17">
        <f t="shared" si="1"/>
        <v>9.1288871446254163</v>
      </c>
      <c r="M29" s="18"/>
      <c r="N29" s="17">
        <f t="shared" si="4"/>
        <v>81.36222937383971</v>
      </c>
      <c r="O29" s="18"/>
      <c r="P29" s="27">
        <f t="shared" si="2"/>
        <v>347492.37148168101</v>
      </c>
    </row>
    <row r="30" spans="2:16" ht="15" customHeight="1" x14ac:dyDescent="0.2">
      <c r="B30" s="19" t="s">
        <v>33</v>
      </c>
      <c r="C30" s="19"/>
      <c r="D30" s="33">
        <v>115</v>
      </c>
      <c r="E30" s="16"/>
      <c r="F30" s="17">
        <f t="shared" si="0"/>
        <v>5.9786225253701551E-2</v>
      </c>
      <c r="G30" s="18"/>
      <c r="H30" s="17">
        <f t="shared" si="3"/>
        <v>99.928256529695588</v>
      </c>
      <c r="I30" s="18"/>
      <c r="J30" s="36">
        <v>65.612186298938809</v>
      </c>
      <c r="K30" s="16"/>
      <c r="L30" s="17">
        <f t="shared" si="1"/>
        <v>3.0890353171533902</v>
      </c>
      <c r="M30" s="18"/>
      <c r="N30" s="17">
        <f t="shared" si="4"/>
        <v>84.451264690993099</v>
      </c>
      <c r="O30" s="18"/>
      <c r="P30" s="27">
        <f t="shared" si="2"/>
        <v>570540.75042555481</v>
      </c>
    </row>
    <row r="31" spans="2:16" ht="15" customHeight="1" x14ac:dyDescent="0.2">
      <c r="B31" s="19" t="s">
        <v>34</v>
      </c>
      <c r="C31" s="19"/>
      <c r="D31" s="33">
        <v>54</v>
      </c>
      <c r="E31" s="16"/>
      <c r="F31" s="17">
        <f t="shared" si="0"/>
        <v>2.8073531858259858E-2</v>
      </c>
      <c r="G31" s="18"/>
      <c r="H31" s="17">
        <f t="shared" si="3"/>
        <v>99.956330061553842</v>
      </c>
      <c r="I31" s="18"/>
      <c r="J31" s="36">
        <v>40.611719459381106</v>
      </c>
      <c r="K31" s="16"/>
      <c r="L31" s="17">
        <f t="shared" si="1"/>
        <v>1.9120081615445699</v>
      </c>
      <c r="M31" s="18"/>
      <c r="N31" s="17">
        <f t="shared" si="4"/>
        <v>86.363272852537676</v>
      </c>
      <c r="O31" s="18"/>
      <c r="P31" s="27">
        <f t="shared" si="2"/>
        <v>752068.87887742789</v>
      </c>
    </row>
    <row r="32" spans="2:16" ht="15" customHeight="1" x14ac:dyDescent="0.2">
      <c r="B32" s="19" t="s">
        <v>35</v>
      </c>
      <c r="C32" s="19"/>
      <c r="D32" s="33">
        <v>84</v>
      </c>
      <c r="E32" s="16"/>
      <c r="F32" s="17">
        <f t="shared" si="0"/>
        <v>4.3669938446181999E-2</v>
      </c>
      <c r="G32" s="18"/>
      <c r="H32" s="17">
        <f t="shared" si="3"/>
        <v>100.00000000000003</v>
      </c>
      <c r="I32" s="18"/>
      <c r="J32" s="36">
        <v>289.64883539486698</v>
      </c>
      <c r="K32" s="16"/>
      <c r="L32" s="17">
        <f t="shared" si="1"/>
        <v>13.636727147462302</v>
      </c>
      <c r="M32" s="18"/>
      <c r="N32" s="17">
        <f t="shared" si="4"/>
        <v>99.999999999999972</v>
      </c>
      <c r="O32" s="18"/>
      <c r="P32" s="27">
        <f t="shared" si="2"/>
        <v>3448200.4213674641</v>
      </c>
    </row>
    <row r="33" spans="2:16" ht="15.95" customHeight="1" x14ac:dyDescent="0.2">
      <c r="B33" s="10" t="s">
        <v>1</v>
      </c>
      <c r="C33" s="10"/>
      <c r="D33" s="35">
        <v>192352</v>
      </c>
      <c r="E33" s="11"/>
      <c r="F33" s="24">
        <f t="shared" si="0"/>
        <v>100</v>
      </c>
      <c r="G33" s="25"/>
      <c r="H33" s="26"/>
      <c r="I33" s="26"/>
      <c r="J33" s="38">
        <v>2124.0348381449326</v>
      </c>
      <c r="K33" s="11"/>
      <c r="L33" s="24">
        <f t="shared" si="1"/>
        <v>100</v>
      </c>
      <c r="M33" s="25"/>
      <c r="N33" s="26"/>
      <c r="O33" s="26"/>
      <c r="P33" s="29">
        <f t="shared" si="2"/>
        <v>11042.436980873255</v>
      </c>
    </row>
    <row r="34" spans="2:16" ht="3.95" customHeight="1" x14ac:dyDescent="0.2">
      <c r="B34" s="4"/>
      <c r="C34" s="4"/>
      <c r="D34" s="2"/>
      <c r="E34" s="2"/>
      <c r="F34" s="1"/>
      <c r="G34" s="1"/>
      <c r="H34" s="1"/>
      <c r="I34" s="1"/>
      <c r="J34" s="2"/>
      <c r="K34" s="2"/>
      <c r="L34" s="1"/>
      <c r="M34" s="1"/>
      <c r="N34" s="1"/>
      <c r="O34" s="1"/>
      <c r="P34" s="6"/>
    </row>
    <row r="35" spans="2:16" ht="12.95" customHeight="1" x14ac:dyDescent="0.2">
      <c r="B35" s="30" t="s">
        <v>4</v>
      </c>
      <c r="J35" s="7"/>
      <c r="K35" s="7"/>
      <c r="L35" s="7"/>
      <c r="M35" s="7"/>
    </row>
    <row r="36" spans="2:16" x14ac:dyDescent="0.2">
      <c r="J36" s="7"/>
      <c r="K36" s="7"/>
      <c r="L36" s="7"/>
      <c r="M36" s="7"/>
    </row>
    <row r="37" spans="2:16" x14ac:dyDescent="0.2">
      <c r="J37" s="7"/>
      <c r="K37" s="7"/>
      <c r="L37" s="7"/>
      <c r="M37" s="7"/>
    </row>
    <row r="38" spans="2:16" x14ac:dyDescent="0.2">
      <c r="J38" s="7"/>
      <c r="K38" s="7"/>
      <c r="L38" s="7"/>
      <c r="M38" s="7"/>
    </row>
    <row r="39" spans="2:16" x14ac:dyDescent="0.2">
      <c r="J39" s="7"/>
      <c r="K39" s="7"/>
      <c r="L39" s="7"/>
      <c r="M39" s="7"/>
    </row>
    <row r="40" spans="2:16" x14ac:dyDescent="0.2">
      <c r="J40" s="7"/>
      <c r="K40" s="7"/>
      <c r="L40" s="7"/>
      <c r="M40" s="7"/>
    </row>
    <row r="41" spans="2:16" x14ac:dyDescent="0.2">
      <c r="J41" s="7"/>
      <c r="K41" s="7"/>
      <c r="L41" s="7"/>
      <c r="M41" s="7"/>
    </row>
    <row r="42" spans="2:16" x14ac:dyDescent="0.2">
      <c r="J42" s="7"/>
      <c r="K42" s="7"/>
      <c r="L42" s="7"/>
      <c r="M42" s="7"/>
    </row>
    <row r="43" spans="2:16" x14ac:dyDescent="0.2">
      <c r="J43" s="7"/>
      <c r="K43" s="7"/>
      <c r="L43" s="7"/>
      <c r="M43" s="7"/>
    </row>
    <row r="44" spans="2:16" x14ac:dyDescent="0.2">
      <c r="J44" s="7"/>
      <c r="K44" s="7"/>
      <c r="L44" s="7"/>
      <c r="M44" s="7"/>
    </row>
    <row r="45" spans="2:16" x14ac:dyDescent="0.2">
      <c r="J45" s="7"/>
      <c r="K45" s="7"/>
      <c r="L45" s="7"/>
      <c r="M45" s="7"/>
    </row>
    <row r="46" spans="2:16" x14ac:dyDescent="0.2">
      <c r="J46" s="7"/>
      <c r="K46" s="7"/>
      <c r="L46" s="7"/>
      <c r="M46" s="7"/>
    </row>
    <row r="47" spans="2:16" x14ac:dyDescent="0.2">
      <c r="J47" s="7"/>
      <c r="K47" s="7"/>
      <c r="L47" s="7"/>
      <c r="M47" s="7"/>
    </row>
    <row r="48" spans="2:16" x14ac:dyDescent="0.2">
      <c r="J48" s="7"/>
      <c r="K48" s="7"/>
      <c r="L48" s="7"/>
      <c r="M48" s="7"/>
    </row>
    <row r="49" spans="10:13" x14ac:dyDescent="0.2">
      <c r="J49" s="7"/>
      <c r="K49" s="7"/>
      <c r="L49" s="7"/>
      <c r="M49" s="7"/>
    </row>
    <row r="50" spans="10:13" x14ac:dyDescent="0.2">
      <c r="J50" s="7"/>
      <c r="K50" s="7"/>
      <c r="L50" s="7"/>
      <c r="M50" s="7"/>
    </row>
    <row r="51" spans="10:13" x14ac:dyDescent="0.2">
      <c r="J51" s="7"/>
      <c r="K51" s="7"/>
      <c r="L51" s="7"/>
      <c r="M51" s="7"/>
    </row>
    <row r="52" spans="10:13" x14ac:dyDescent="0.2">
      <c r="J52" s="7"/>
      <c r="K52" s="7"/>
      <c r="L52" s="7"/>
      <c r="M52" s="7"/>
    </row>
    <row r="53" spans="10:13" x14ac:dyDescent="0.2">
      <c r="J53" s="7"/>
      <c r="K53" s="7"/>
      <c r="L53" s="7"/>
      <c r="M53" s="7"/>
    </row>
    <row r="54" spans="10:13" x14ac:dyDescent="0.2">
      <c r="J54" s="7"/>
      <c r="K54" s="7"/>
      <c r="L54" s="7"/>
      <c r="M54" s="7"/>
    </row>
    <row r="55" spans="10:13" x14ac:dyDescent="0.2">
      <c r="J55" s="7"/>
      <c r="K55" s="7"/>
      <c r="L55" s="7"/>
      <c r="M55" s="7"/>
    </row>
    <row r="56" spans="10:13" x14ac:dyDescent="0.2">
      <c r="J56" s="7"/>
    </row>
    <row r="57" spans="10:13" x14ac:dyDescent="0.2">
      <c r="J57" s="7"/>
    </row>
    <row r="58" spans="10:13" x14ac:dyDescent="0.2">
      <c r="J58" s="7"/>
    </row>
    <row r="59" spans="10:13" x14ac:dyDescent="0.2">
      <c r="J59" s="7"/>
    </row>
    <row r="60" spans="10:13" x14ac:dyDescent="0.2">
      <c r="J60" s="7"/>
    </row>
    <row r="61" spans="10:13" x14ac:dyDescent="0.2">
      <c r="J61" s="7"/>
    </row>
    <row r="62" spans="10:13" x14ac:dyDescent="0.2">
      <c r="J62" s="7"/>
    </row>
    <row r="63" spans="10:13" x14ac:dyDescent="0.2">
      <c r="J63" s="7"/>
    </row>
    <row r="64" spans="10:13" x14ac:dyDescent="0.2">
      <c r="J64" s="7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C_V.89</vt:lpstr>
      <vt:lpstr>C_V.89!Área_de_impresión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Ejer. 2017</dc:title>
  <dc:creator>BURPINAN</dc:creator>
  <cp:lastModifiedBy>D.G.de Tributos</cp:lastModifiedBy>
  <cp:lastPrinted>2021-01-14T10:05:34Z</cp:lastPrinted>
  <dcterms:created xsi:type="dcterms:W3CDTF">2002-03-06T13:06:22Z</dcterms:created>
  <dcterms:modified xsi:type="dcterms:W3CDTF">2021-01-14T10:05:45Z</dcterms:modified>
</cp:coreProperties>
</file>