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90." sheetId="43" r:id="rId1"/>
  </sheets>
  <definedNames>
    <definedName name="_xlnm.Print_Area" localSheetId="0">'C_V.90.'!$B$2:$P$33</definedName>
  </definedNames>
  <calcPr calcId="162913"/>
</workbook>
</file>

<file path=xl/calcChain.xml><?xml version="1.0" encoding="utf-8"?>
<calcChain xmlns="http://schemas.openxmlformats.org/spreadsheetml/2006/main">
  <c r="P33" i="43" l="1"/>
  <c r="L33" i="43"/>
  <c r="P32" i="43"/>
  <c r="L32" i="43"/>
  <c r="P31" i="43"/>
  <c r="L31" i="43"/>
  <c r="P30" i="43"/>
  <c r="L30" i="43"/>
  <c r="P29" i="43"/>
  <c r="L29" i="43"/>
  <c r="P28" i="43"/>
  <c r="L28" i="43"/>
  <c r="P27" i="43"/>
  <c r="L27" i="43"/>
  <c r="P26" i="43"/>
  <c r="L26" i="43"/>
  <c r="P25" i="43"/>
  <c r="L25" i="43"/>
  <c r="P24" i="43"/>
  <c r="L24" i="43"/>
  <c r="P23" i="43"/>
  <c r="L23" i="43"/>
  <c r="P22" i="43"/>
  <c r="L22" i="43"/>
  <c r="P21" i="43"/>
  <c r="L21" i="43"/>
  <c r="P20" i="43"/>
  <c r="L20" i="43"/>
  <c r="P19" i="43"/>
  <c r="L19" i="43"/>
  <c r="P18" i="43"/>
  <c r="L18" i="43"/>
  <c r="P17" i="43"/>
  <c r="L17" i="43"/>
  <c r="P16" i="43"/>
  <c r="L16" i="43"/>
  <c r="P15" i="43"/>
  <c r="L15" i="43"/>
  <c r="P14" i="43"/>
  <c r="L14" i="43"/>
  <c r="P13" i="43"/>
  <c r="L13" i="43"/>
  <c r="N13" i="43" s="1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H13" i="43" s="1"/>
  <c r="N14" i="43" l="1"/>
  <c r="N15" i="43" s="1"/>
  <c r="N16" i="43" s="1"/>
  <c r="N17" i="43" s="1"/>
  <c r="N18" i="43" s="1"/>
  <c r="N19" i="43" s="1"/>
  <c r="N20" i="43" s="1"/>
  <c r="N21" i="43" s="1"/>
  <c r="N22" i="43" s="1"/>
  <c r="N23" i="43" s="1"/>
  <c r="N24" i="43" s="1"/>
  <c r="N25" i="43" s="1"/>
  <c r="N26" i="43" s="1"/>
  <c r="N27" i="43" s="1"/>
  <c r="N28" i="43" s="1"/>
  <c r="N29" i="43" s="1"/>
  <c r="N30" i="43" s="1"/>
  <c r="N31" i="43" s="1"/>
  <c r="N32" i="43" s="1"/>
  <c r="H14" i="43"/>
  <c r="H15" i="43" s="1"/>
  <c r="H16" i="43" s="1"/>
  <c r="H17" i="43" s="1"/>
  <c r="H18" i="43" s="1"/>
  <c r="H19" i="43" s="1"/>
  <c r="H20" i="43" s="1"/>
  <c r="H21" i="43" s="1"/>
  <c r="H22" i="43" s="1"/>
  <c r="H23" i="43" s="1"/>
  <c r="H24" i="43" s="1"/>
  <c r="H25" i="43" s="1"/>
  <c r="H26" i="43" s="1"/>
  <c r="H27" i="43" s="1"/>
  <c r="H28" i="43" s="1"/>
  <c r="H29" i="43" s="1"/>
  <c r="H30" i="43" s="1"/>
  <c r="H31" i="43" s="1"/>
  <c r="H32" i="43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<sst xmlns="http://schemas.openxmlformats.org/spreadsheetml/2006/main" count="39" uniqueCount="37">
  <si>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</si>
  <si>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</si>
  <si>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</si>
  <si>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</si>
  <si>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</si>
  <si>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</si>
  <si>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</si>
  <si>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</si>
  <si>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</si>
  <si>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</si>
  <si>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</si>
  <si>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</si>
  <si>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</si>
  <si>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</si>
  <si>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</si>
  <si>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</si>
  <si>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</si>
  <si>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</si>
  <si>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</si>
  <si>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</si>
  <si>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</si>
  <si>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</si>
  <si>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</si>
  <si>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</si>
  <si>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</si>
  <si>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</si>
  <si>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</si>
  <si>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</si>
  <si>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</si>
  <si>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</si>
  <si>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</si>
  <si>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</si>
  <si>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</si>
  <si>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</si>
  <si>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</si>
  <si>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2017</t>
  </si>
  <si>
    <r>
      <t xml:space="preserve">Cuadro V.90.  </t>
    </r>
    <r>
      <rPr>
        <b/>
        <sz val="14"/>
        <rFont val="Times New Roman"/>
        <family val="1"/>
      </rPr>
      <t xml:space="preserve">Ajuste de la cuota íntegra por el límite conjunto con el IRPF.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</si>
</sst>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9" fillId="2" borderId="0" xfId="0" applyNumberFormat="1" applyFont="1" applyFill="1" applyBorder="1" applyAlignment="1">
      <alignment horizontal="right" vertical="center" indent="1"/>
    </xf>
    <xf numFmtId="171" fontId="9" fillId="2" borderId="1" xfId="0" applyNumberFormat="1" applyFont="1" applyFill="1" applyBorder="1" applyAlignment="1">
      <alignment horizontal="right" vertical="center" indent="1"/>
    </xf>
    <xf numFmtId="171" fontId="8" fillId="0" borderId="2" xfId="0" applyNumberFormat="1" applyFont="1" applyFill="1" applyBorder="1" applyAlignment="1">
      <alignment horizontal="right" vertical="center" indent="1"/>
    </xf>
    <xf numFmtId="172" fontId="9" fillId="0" borderId="0" xfId="0" applyNumberFormat="1" applyFont="1" applyFill="1" applyBorder="1" applyAlignment="1">
      <alignment horizontal="right" vertical="center" indent="1"/>
    </xf>
    <xf numFmtId="172" fontId="9" fillId="0" borderId="1" xfId="0" applyNumberFormat="1" applyFont="1" applyFill="1" applyBorder="1" applyAlignment="1">
      <alignment horizontal="right" vertical="center" indent="1"/>
    </xf>
    <xf numFmtId="172" fontId="8" fillId="0" borderId="2" xfId="0" applyNumberFormat="1" applyFont="1" applyFill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9" t="s">
        <v>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2">
      <c r="B4" s="37" t="s">
        <v>36</v>
      </c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24" ht="18" customHeight="1" x14ac:dyDescent="0.2">
      <c r="B5" s="36" t="s">
        <v>35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27"/>
      <c r="R5" s="27"/>
      <c r="S5" s="27"/>
      <c r="T5" s="27"/>
      <c r="U5" s="27"/>
      <c r="V5" s="27"/>
      <c r="W5" s="27"/>
      <c r="X5" s="27"/>
    </row>
    <row r="6" spans="2:24" ht="14.1" customHeight="1" x14ac:dyDescent="0.2"/>
    <row r="7" spans="2:24" ht="15.95" customHeight="1" x14ac:dyDescent="0.25">
      <c r="B7" s="44" t="s">
        <v>9</v>
      </c>
      <c r="C7" s="4"/>
      <c r="D7" s="42" t="s">
        <v>2</v>
      </c>
      <c r="E7" s="42"/>
      <c r="F7" s="43"/>
      <c r="G7" s="43"/>
      <c r="H7" s="43"/>
      <c r="I7" s="8"/>
      <c r="J7" s="42" t="s">
        <v>3</v>
      </c>
      <c r="K7" s="42"/>
      <c r="L7" s="42"/>
      <c r="M7" s="42"/>
      <c r="N7" s="42"/>
      <c r="O7" s="42"/>
      <c r="P7" s="42"/>
    </row>
    <row r="8" spans="2:24" s="1" customFormat="1" ht="3.95" customHeight="1" x14ac:dyDescent="0.25">
      <c r="B8" s="44"/>
      <c r="C8" s="4"/>
      <c r="D8" s="4"/>
      <c r="E8" s="4"/>
      <c r="F8" s="9"/>
      <c r="G8" s="9"/>
      <c r="H8" s="9"/>
      <c r="I8" s="9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4"/>
      <c r="C9" s="4"/>
      <c r="D9" s="35" t="s">
        <v>0</v>
      </c>
      <c r="E9" s="4"/>
      <c r="F9" s="34" t="s">
        <v>7</v>
      </c>
      <c r="G9" s="34"/>
      <c r="H9" s="34"/>
      <c r="I9" s="4"/>
      <c r="J9" s="5" t="s">
        <v>11</v>
      </c>
      <c r="K9" s="4"/>
      <c r="L9" s="34" t="s">
        <v>8</v>
      </c>
      <c r="M9" s="34"/>
      <c r="N9" s="34"/>
      <c r="O9" s="4"/>
      <c r="P9" s="44" t="s">
        <v>13</v>
      </c>
    </row>
    <row r="10" spans="2:24" s="1" customFormat="1" ht="3.95" customHeight="1" x14ac:dyDescent="0.2">
      <c r="B10" s="45" t="s">
        <v>10</v>
      </c>
      <c r="C10" s="4"/>
      <c r="D10" s="35"/>
      <c r="E10" s="4"/>
      <c r="F10" s="4"/>
      <c r="G10" s="4"/>
      <c r="H10" s="4"/>
      <c r="I10" s="4"/>
      <c r="J10" s="45" t="s">
        <v>12</v>
      </c>
      <c r="K10" s="4"/>
      <c r="L10" s="4"/>
      <c r="M10" s="4"/>
      <c r="N10" s="4"/>
      <c r="O10" s="4"/>
      <c r="P10" s="44"/>
    </row>
    <row r="11" spans="2:24" ht="15.95" customHeight="1" x14ac:dyDescent="0.2">
      <c r="B11" s="45"/>
      <c r="C11" s="4"/>
      <c r="D11" s="35"/>
      <c r="E11" s="4"/>
      <c r="F11" s="5" t="s">
        <v>4</v>
      </c>
      <c r="G11" s="4"/>
      <c r="H11" s="5" t="s">
        <v>5</v>
      </c>
      <c r="I11" s="4"/>
      <c r="J11" s="45"/>
      <c r="K11" s="4"/>
      <c r="L11" s="5" t="s">
        <v>4</v>
      </c>
      <c r="M11" s="4"/>
      <c r="N11" s="5" t="s">
        <v>5</v>
      </c>
      <c r="O11" s="4"/>
      <c r="P11" s="26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0"/>
    </row>
    <row r="13" spans="2:24" ht="15" customHeight="1" x14ac:dyDescent="0.2">
      <c r="B13" s="11" t="s">
        <v>15</v>
      </c>
      <c r="C13" s="11"/>
      <c r="D13" s="28">
        <v>272</v>
      </c>
      <c r="E13" s="12"/>
      <c r="F13" s="13">
        <f>D13/$D$33*100</f>
        <v>1.280482063835797</v>
      </c>
      <c r="G13" s="14"/>
      <c r="H13" s="13">
        <f>F13</f>
        <v>1.280482063835797</v>
      </c>
      <c r="I13" s="14"/>
      <c r="J13" s="31">
        <v>4.0356089999320055E-2</v>
      </c>
      <c r="K13" s="12"/>
      <c r="L13" s="13">
        <f>J13/$J$33*100</f>
        <v>2.7524715318395969E-3</v>
      </c>
      <c r="M13" s="14"/>
      <c r="N13" s="13">
        <f>L13</f>
        <v>2.7524715318395969E-3</v>
      </c>
      <c r="O13" s="14"/>
      <c r="P13" s="23">
        <f>J13*1000/D13*1000</f>
        <v>148.36797793867669</v>
      </c>
    </row>
    <row r="14" spans="2:24" ht="15" customHeight="1" x14ac:dyDescent="0.2">
      <c r="B14" s="15" t="s">
        <v>16</v>
      </c>
      <c r="C14" s="15"/>
      <c r="D14" s="28">
        <v>220</v>
      </c>
      <c r="E14" s="12"/>
      <c r="F14" s="13">
        <f t="shared" ref="F14:F33" si="0">D14/$D$33*100</f>
        <v>1.03568402222013</v>
      </c>
      <c r="G14" s="14"/>
      <c r="H14" s="13">
        <f>H13+F14</f>
        <v>2.3161660860559268</v>
      </c>
      <c r="I14" s="14"/>
      <c r="J14" s="31">
        <v>6.2819809999000498E-2</v>
      </c>
      <c r="K14" s="12"/>
      <c r="L14" s="13">
        <f t="shared" ref="L14:L33" si="1">J14/$J$33*100</f>
        <v>4.2846008783490822E-3</v>
      </c>
      <c r="M14" s="14"/>
      <c r="N14" s="13">
        <f>N13+L14</f>
        <v>7.0370724101886791E-3</v>
      </c>
      <c r="O14" s="14"/>
      <c r="P14" s="23">
        <f t="shared" ref="P14:P33" si="2">J14*1000/D14*1000</f>
        <v>285.5445909045477</v>
      </c>
    </row>
    <row r="15" spans="2:24" ht="15" customHeight="1" x14ac:dyDescent="0.2">
      <c r="B15" s="15" t="s">
        <v>17</v>
      </c>
      <c r="C15" s="15"/>
      <c r="D15" s="28">
        <v>245</v>
      </c>
      <c r="E15" s="12"/>
      <c r="F15" s="13">
        <f t="shared" si="0"/>
        <v>1.1533753883815083</v>
      </c>
      <c r="G15" s="14"/>
      <c r="H15" s="13">
        <f t="shared" ref="H15:H32" si="3">H14+F15</f>
        <v>3.4695414744374351</v>
      </c>
      <c r="I15" s="14"/>
      <c r="J15" s="31">
        <v>0.11712366999799961</v>
      </c>
      <c r="K15" s="12"/>
      <c r="L15" s="13">
        <f t="shared" si="1"/>
        <v>7.9883746760278599E-3</v>
      </c>
      <c r="M15" s="14"/>
      <c r="N15" s="13">
        <f t="shared" ref="N15:N32" si="4">N14+L15</f>
        <v>1.5025447086216538E-2</v>
      </c>
      <c r="O15" s="14"/>
      <c r="P15" s="23">
        <f t="shared" si="2"/>
        <v>478.05579591020251</v>
      </c>
    </row>
    <row r="16" spans="2:24" ht="15" customHeight="1" x14ac:dyDescent="0.2">
      <c r="B16" s="15" t="s">
        <v>18</v>
      </c>
      <c r="C16" s="15"/>
      <c r="D16" s="28">
        <v>230</v>
      </c>
      <c r="E16" s="12"/>
      <c r="F16" s="13">
        <f t="shared" si="0"/>
        <v>1.0827605686846813</v>
      </c>
      <c r="G16" s="14"/>
      <c r="H16" s="13">
        <f t="shared" si="3"/>
        <v>4.5523020431221166</v>
      </c>
      <c r="I16" s="14"/>
      <c r="J16" s="31">
        <v>0.15859057999749737</v>
      </c>
      <c r="K16" s="12"/>
      <c r="L16" s="13">
        <f t="shared" si="1"/>
        <v>1.0816609256952209E-2</v>
      </c>
      <c r="M16" s="14"/>
      <c r="N16" s="13">
        <f t="shared" si="4"/>
        <v>2.5842056343168746E-2</v>
      </c>
      <c r="O16" s="14"/>
      <c r="P16" s="23">
        <f t="shared" si="2"/>
        <v>689.52426085868422</v>
      </c>
    </row>
    <row r="17" spans="2:16" ht="15" customHeight="1" x14ac:dyDescent="0.2">
      <c r="B17" s="16" t="s">
        <v>19</v>
      </c>
      <c r="C17" s="16"/>
      <c r="D17" s="29">
        <v>619</v>
      </c>
      <c r="E17" s="17"/>
      <c r="F17" s="18">
        <f t="shared" si="0"/>
        <v>2.9140382261557294</v>
      </c>
      <c r="G17" s="19"/>
      <c r="H17" s="18">
        <f t="shared" si="3"/>
        <v>7.466340269277846</v>
      </c>
      <c r="I17" s="19"/>
      <c r="J17" s="32">
        <v>0.75431234998760743</v>
      </c>
      <c r="K17" s="17"/>
      <c r="L17" s="18">
        <f t="shared" si="1"/>
        <v>5.144758249599745E-2</v>
      </c>
      <c r="M17" s="19"/>
      <c r="N17" s="18">
        <f t="shared" si="4"/>
        <v>7.7289638839166203E-2</v>
      </c>
      <c r="O17" s="19"/>
      <c r="P17" s="24">
        <f t="shared" si="2"/>
        <v>1218.59830369565</v>
      </c>
    </row>
    <row r="18" spans="2:16" ht="15" customHeight="1" x14ac:dyDescent="0.2">
      <c r="B18" s="15" t="s">
        <v>20</v>
      </c>
      <c r="C18" s="15"/>
      <c r="D18" s="28">
        <v>817</v>
      </c>
      <c r="E18" s="12"/>
      <c r="F18" s="13">
        <f t="shared" si="0"/>
        <v>3.8461538461538463</v>
      </c>
      <c r="G18" s="14"/>
      <c r="H18" s="13">
        <f t="shared" si="3"/>
        <v>11.312494115431692</v>
      </c>
      <c r="I18" s="14"/>
      <c r="J18" s="31">
        <v>1.6912144899709887</v>
      </c>
      <c r="K18" s="12"/>
      <c r="L18" s="13">
        <f t="shared" si="1"/>
        <v>0.11534863109776494</v>
      </c>
      <c r="M18" s="14"/>
      <c r="N18" s="13">
        <f t="shared" si="4"/>
        <v>0.19263826993693114</v>
      </c>
      <c r="O18" s="14"/>
      <c r="P18" s="23">
        <f t="shared" si="2"/>
        <v>2070.0299754846865</v>
      </c>
    </row>
    <row r="19" spans="2:16" ht="15" customHeight="1" x14ac:dyDescent="0.2">
      <c r="B19" s="15" t="s">
        <v>21</v>
      </c>
      <c r="C19" s="15"/>
      <c r="D19" s="28">
        <v>1821</v>
      </c>
      <c r="E19" s="12"/>
      <c r="F19" s="13">
        <f t="shared" si="0"/>
        <v>8.5726391111948033</v>
      </c>
      <c r="G19" s="14"/>
      <c r="H19" s="13">
        <f t="shared" si="3"/>
        <v>19.885133226626493</v>
      </c>
      <c r="I19" s="14"/>
      <c r="J19" s="31">
        <v>6.4343351198959908</v>
      </c>
      <c r="K19" s="12"/>
      <c r="L19" s="13">
        <f t="shared" si="1"/>
        <v>0.43885134174613627</v>
      </c>
      <c r="M19" s="14"/>
      <c r="N19" s="13">
        <f t="shared" si="4"/>
        <v>0.63148961168306739</v>
      </c>
      <c r="O19" s="14"/>
      <c r="P19" s="23">
        <f t="shared" si="2"/>
        <v>3533.4075342646847</v>
      </c>
    </row>
    <row r="20" spans="2:16" ht="15" customHeight="1" x14ac:dyDescent="0.2">
      <c r="B20" s="15" t="s">
        <v>22</v>
      </c>
      <c r="C20" s="15"/>
      <c r="D20" s="28">
        <v>2165</v>
      </c>
      <c r="E20" s="12"/>
      <c r="F20" s="13">
        <f t="shared" si="0"/>
        <v>10.192072309575369</v>
      </c>
      <c r="G20" s="14"/>
      <c r="H20" s="13">
        <f t="shared" si="3"/>
        <v>30.077205536201863</v>
      </c>
      <c r="I20" s="14"/>
      <c r="J20" s="31">
        <v>12.595656349799981</v>
      </c>
      <c r="K20" s="12"/>
      <c r="L20" s="13">
        <f t="shared" si="1"/>
        <v>0.85908187657038215</v>
      </c>
      <c r="M20" s="14"/>
      <c r="N20" s="13">
        <f t="shared" si="4"/>
        <v>1.4905714882534495</v>
      </c>
      <c r="O20" s="14"/>
      <c r="P20" s="23">
        <f t="shared" si="2"/>
        <v>5817.855126928398</v>
      </c>
    </row>
    <row r="21" spans="2:16" ht="15" customHeight="1" x14ac:dyDescent="0.2">
      <c r="B21" s="15" t="s">
        <v>23</v>
      </c>
      <c r="C21" s="15"/>
      <c r="D21" s="28">
        <v>2118</v>
      </c>
      <c r="E21" s="12"/>
      <c r="F21" s="13">
        <f t="shared" si="0"/>
        <v>9.9708125411919788</v>
      </c>
      <c r="G21" s="14"/>
      <c r="H21" s="13">
        <f t="shared" si="3"/>
        <v>40.048018077393841</v>
      </c>
      <c r="I21" s="14"/>
      <c r="J21" s="31">
        <v>18.829370109672993</v>
      </c>
      <c r="K21" s="12"/>
      <c r="L21" s="13">
        <f t="shared" si="1"/>
        <v>1.2842499159413008</v>
      </c>
      <c r="M21" s="14"/>
      <c r="N21" s="13">
        <f t="shared" si="4"/>
        <v>2.7748214041947503</v>
      </c>
      <c r="O21" s="14"/>
      <c r="P21" s="23">
        <f t="shared" si="2"/>
        <v>8890.1653020174672</v>
      </c>
    </row>
    <row r="22" spans="2:16" ht="15" customHeight="1" x14ac:dyDescent="0.2">
      <c r="B22" s="16" t="s">
        <v>24</v>
      </c>
      <c r="C22" s="16"/>
      <c r="D22" s="29">
        <v>1874</v>
      </c>
      <c r="E22" s="17"/>
      <c r="F22" s="18">
        <f t="shared" si="0"/>
        <v>8.8221448074569242</v>
      </c>
      <c r="G22" s="19"/>
      <c r="H22" s="18">
        <f t="shared" si="3"/>
        <v>48.870162884850764</v>
      </c>
      <c r="I22" s="19"/>
      <c r="J22" s="32">
        <v>23.224101489681601</v>
      </c>
      <c r="K22" s="17"/>
      <c r="L22" s="18">
        <f t="shared" si="1"/>
        <v>1.5839908723560485</v>
      </c>
      <c r="M22" s="19"/>
      <c r="N22" s="18">
        <f t="shared" si="4"/>
        <v>4.3588122765507986</v>
      </c>
      <c r="O22" s="19"/>
      <c r="P22" s="24">
        <f t="shared" si="2"/>
        <v>12392.796952871719</v>
      </c>
    </row>
    <row r="23" spans="2:16" ht="15" customHeight="1" x14ac:dyDescent="0.2">
      <c r="B23" s="15" t="s">
        <v>25</v>
      </c>
      <c r="C23" s="15"/>
      <c r="D23" s="28">
        <v>1681</v>
      </c>
      <c r="E23" s="12"/>
      <c r="F23" s="13">
        <f t="shared" si="0"/>
        <v>7.9135674606910831</v>
      </c>
      <c r="G23" s="14"/>
      <c r="H23" s="13">
        <f t="shared" si="3"/>
        <v>56.783730345541848</v>
      </c>
      <c r="I23" s="14"/>
      <c r="J23" s="31">
        <v>29.377712189463494</v>
      </c>
      <c r="K23" s="12"/>
      <c r="L23" s="13">
        <f t="shared" si="1"/>
        <v>2.0036955134513228</v>
      </c>
      <c r="M23" s="14"/>
      <c r="N23" s="13">
        <f t="shared" si="4"/>
        <v>6.3625077900021214</v>
      </c>
      <c r="O23" s="14"/>
      <c r="P23" s="23">
        <f t="shared" si="2"/>
        <v>17476.330868211477</v>
      </c>
    </row>
    <row r="24" spans="2:16" ht="15" customHeight="1" x14ac:dyDescent="0.2">
      <c r="B24" s="15" t="s">
        <v>26</v>
      </c>
      <c r="C24" s="15"/>
      <c r="D24" s="28">
        <v>1342</v>
      </c>
      <c r="E24" s="12"/>
      <c r="F24" s="13">
        <f t="shared" si="0"/>
        <v>6.3176725355427923</v>
      </c>
      <c r="G24" s="14"/>
      <c r="H24" s="13">
        <f t="shared" si="3"/>
        <v>63.101402881084638</v>
      </c>
      <c r="I24" s="14"/>
      <c r="J24" s="31">
        <v>31.724304789440581</v>
      </c>
      <c r="K24" s="12"/>
      <c r="L24" s="13">
        <f t="shared" si="1"/>
        <v>2.1637439554181044</v>
      </c>
      <c r="M24" s="14"/>
      <c r="N24" s="13">
        <f t="shared" si="4"/>
        <v>8.5262517454202253</v>
      </c>
      <c r="O24" s="14"/>
      <c r="P24" s="23">
        <f t="shared" si="2"/>
        <v>23639.571378122637</v>
      </c>
    </row>
    <row r="25" spans="2:16" ht="15" customHeight="1" x14ac:dyDescent="0.2">
      <c r="B25" s="15" t="s">
        <v>27</v>
      </c>
      <c r="C25" s="15"/>
      <c r="D25" s="28">
        <v>1054</v>
      </c>
      <c r="E25" s="12"/>
      <c r="F25" s="13">
        <f t="shared" si="0"/>
        <v>4.9618679973637132</v>
      </c>
      <c r="G25" s="14"/>
      <c r="H25" s="13">
        <f t="shared" si="3"/>
        <v>68.06327087844835</v>
      </c>
      <c r="I25" s="14"/>
      <c r="J25" s="31">
        <v>31.136045399559201</v>
      </c>
      <c r="K25" s="12"/>
      <c r="L25" s="13">
        <f t="shared" si="1"/>
        <v>2.1236219509322112</v>
      </c>
      <c r="M25" s="14"/>
      <c r="N25" s="13">
        <f t="shared" si="4"/>
        <v>10.649873696352437</v>
      </c>
      <c r="O25" s="14"/>
      <c r="P25" s="23">
        <f t="shared" si="2"/>
        <v>29540.840037532449</v>
      </c>
    </row>
    <row r="26" spans="2:16" ht="15" customHeight="1" x14ac:dyDescent="0.2">
      <c r="B26" s="15" t="s">
        <v>28</v>
      </c>
      <c r="C26" s="15"/>
      <c r="D26" s="28">
        <v>2998</v>
      </c>
      <c r="E26" s="12"/>
      <c r="F26" s="13">
        <f t="shared" si="0"/>
        <v>14.113548630072497</v>
      </c>
      <c r="G26" s="14"/>
      <c r="H26" s="13">
        <f t="shared" si="3"/>
        <v>82.17681950852085</v>
      </c>
      <c r="I26" s="14"/>
      <c r="J26" s="31">
        <v>143.35885614768102</v>
      </c>
      <c r="K26" s="12"/>
      <c r="L26" s="13">
        <f t="shared" si="1"/>
        <v>9.7777354146605475</v>
      </c>
      <c r="M26" s="14"/>
      <c r="N26" s="13">
        <f t="shared" si="4"/>
        <v>20.427609111012984</v>
      </c>
      <c r="O26" s="14"/>
      <c r="P26" s="23">
        <f t="shared" si="2"/>
        <v>47818.164158666114</v>
      </c>
    </row>
    <row r="27" spans="2:16" ht="15" customHeight="1" x14ac:dyDescent="0.2">
      <c r="B27" s="16" t="s">
        <v>29</v>
      </c>
      <c r="C27" s="16"/>
      <c r="D27" s="29">
        <v>1267</v>
      </c>
      <c r="E27" s="17"/>
      <c r="F27" s="18">
        <f t="shared" si="0"/>
        <v>5.9645984370586573</v>
      </c>
      <c r="G27" s="19"/>
      <c r="H27" s="18">
        <f t="shared" si="3"/>
        <v>88.141417945579505</v>
      </c>
      <c r="I27" s="19"/>
      <c r="J27" s="32">
        <v>112.46151565810401</v>
      </c>
      <c r="K27" s="17"/>
      <c r="L27" s="18">
        <f t="shared" si="1"/>
        <v>7.6703942399196698</v>
      </c>
      <c r="M27" s="19"/>
      <c r="N27" s="18">
        <f t="shared" si="4"/>
        <v>28.098003350932654</v>
      </c>
      <c r="O27" s="19"/>
      <c r="P27" s="24">
        <f t="shared" si="2"/>
        <v>88762.04866464404</v>
      </c>
    </row>
    <row r="28" spans="2:16" ht="15" customHeight="1" x14ac:dyDescent="0.2">
      <c r="B28" s="15" t="s">
        <v>30</v>
      </c>
      <c r="C28" s="15"/>
      <c r="D28" s="28">
        <v>1879</v>
      </c>
      <c r="E28" s="12"/>
      <c r="F28" s="13">
        <f t="shared" si="0"/>
        <v>8.8456830806892004</v>
      </c>
      <c r="G28" s="14"/>
      <c r="H28" s="13">
        <f t="shared" si="3"/>
        <v>96.987101026268704</v>
      </c>
      <c r="I28" s="14"/>
      <c r="J28" s="31">
        <v>379.37582267388609</v>
      </c>
      <c r="K28" s="12"/>
      <c r="L28" s="13">
        <f t="shared" si="1"/>
        <v>25.875181460733494</v>
      </c>
      <c r="M28" s="14"/>
      <c r="N28" s="13">
        <f t="shared" si="4"/>
        <v>53.973184811666144</v>
      </c>
      <c r="O28" s="14"/>
      <c r="P28" s="23">
        <f t="shared" si="2"/>
        <v>201903.04559546892</v>
      </c>
    </row>
    <row r="29" spans="2:16" ht="15" customHeight="1" x14ac:dyDescent="0.2">
      <c r="B29" s="15" t="s">
        <v>31</v>
      </c>
      <c r="C29" s="15"/>
      <c r="D29" s="28">
        <v>438</v>
      </c>
      <c r="E29" s="12"/>
      <c r="F29" s="13">
        <f t="shared" si="0"/>
        <v>2.0619527351473494</v>
      </c>
      <c r="G29" s="14"/>
      <c r="H29" s="13">
        <f t="shared" si="3"/>
        <v>99.049053761416047</v>
      </c>
      <c r="I29" s="14"/>
      <c r="J29" s="31">
        <v>248.64956936573398</v>
      </c>
      <c r="K29" s="12"/>
      <c r="L29" s="13">
        <f t="shared" si="1"/>
        <v>16.959047843705601</v>
      </c>
      <c r="M29" s="14"/>
      <c r="N29" s="13">
        <f t="shared" si="4"/>
        <v>70.932232655371749</v>
      </c>
      <c r="O29" s="14"/>
      <c r="P29" s="23">
        <f t="shared" si="2"/>
        <v>567693.0807436849</v>
      </c>
    </row>
    <row r="30" spans="2:16" ht="15" customHeight="1" x14ac:dyDescent="0.2">
      <c r="B30" s="15" t="s">
        <v>32</v>
      </c>
      <c r="C30" s="15"/>
      <c r="D30" s="28">
        <v>96</v>
      </c>
      <c r="E30" s="12"/>
      <c r="F30" s="13">
        <f t="shared" si="0"/>
        <v>0.45193484605969308</v>
      </c>
      <c r="G30" s="14"/>
      <c r="H30" s="13">
        <f t="shared" si="3"/>
        <v>99.500988607475747</v>
      </c>
      <c r="I30" s="14"/>
      <c r="J30" s="31">
        <v>104.77945622829819</v>
      </c>
      <c r="K30" s="12"/>
      <c r="L30" s="13">
        <f t="shared" si="1"/>
        <v>7.1464423435194808</v>
      </c>
      <c r="M30" s="14"/>
      <c r="N30" s="13">
        <f t="shared" si="4"/>
        <v>78.078674998891231</v>
      </c>
      <c r="O30" s="14"/>
      <c r="P30" s="23">
        <f t="shared" si="2"/>
        <v>1091452.6690447729</v>
      </c>
    </row>
    <row r="31" spans="2:16" ht="15" customHeight="1" x14ac:dyDescent="0.2">
      <c r="B31" s="15" t="s">
        <v>33</v>
      </c>
      <c r="C31" s="15"/>
      <c r="D31" s="28">
        <v>47</v>
      </c>
      <c r="E31" s="12"/>
      <c r="F31" s="13">
        <f t="shared" si="0"/>
        <v>0.22125976838339143</v>
      </c>
      <c r="G31" s="14"/>
      <c r="H31" s="13">
        <f t="shared" si="3"/>
        <v>99.722248375859138</v>
      </c>
      <c r="I31" s="14"/>
      <c r="J31" s="31">
        <v>76.139219088698894</v>
      </c>
      <c r="K31" s="12"/>
      <c r="L31" s="13">
        <f t="shared" si="1"/>
        <v>5.1930460310122388</v>
      </c>
      <c r="M31" s="14"/>
      <c r="N31" s="13">
        <f t="shared" si="4"/>
        <v>83.271721029903475</v>
      </c>
      <c r="O31" s="14"/>
      <c r="P31" s="23">
        <f t="shared" si="2"/>
        <v>1619983.3848659338</v>
      </c>
    </row>
    <row r="32" spans="2:16" ht="15" customHeight="1" x14ac:dyDescent="0.2">
      <c r="B32" s="15" t="s">
        <v>34</v>
      </c>
      <c r="C32" s="15"/>
      <c r="D32" s="28">
        <v>59</v>
      </c>
      <c r="E32" s="12"/>
      <c r="F32" s="13">
        <f t="shared" si="0"/>
        <v>0.27775162414085303</v>
      </c>
      <c r="G32" s="14"/>
      <c r="H32" s="13">
        <f t="shared" si="3"/>
        <v>99.999999999999986</v>
      </c>
      <c r="I32" s="14"/>
      <c r="J32" s="31">
        <v>245.26609043609608</v>
      </c>
      <c r="K32" s="12"/>
      <c r="L32" s="13">
        <f t="shared" si="1"/>
        <v>16.728278970096579</v>
      </c>
      <c r="M32" s="14"/>
      <c r="N32" s="13">
        <f t="shared" si="4"/>
        <v>100.00000000000006</v>
      </c>
      <c r="O32" s="14"/>
      <c r="P32" s="23">
        <f t="shared" si="2"/>
        <v>4157052.380272815</v>
      </c>
    </row>
    <row r="33" spans="2:16" ht="15.95" customHeight="1" x14ac:dyDescent="0.2">
      <c r="B33" s="6" t="s">
        <v>1</v>
      </c>
      <c r="C33" s="6"/>
      <c r="D33" s="30">
        <v>21242</v>
      </c>
      <c r="E33" s="7"/>
      <c r="F33" s="20">
        <f t="shared" si="0"/>
        <v>100</v>
      </c>
      <c r="G33" s="21"/>
      <c r="H33" s="22"/>
      <c r="I33" s="22"/>
      <c r="J33" s="33">
        <v>1466.1764720359638</v>
      </c>
      <c r="K33" s="7"/>
      <c r="L33" s="20">
        <f t="shared" si="1"/>
        <v>100</v>
      </c>
      <c r="M33" s="21"/>
      <c r="N33" s="22"/>
      <c r="O33" s="22"/>
      <c r="P33" s="25">
        <f t="shared" si="2"/>
        <v>69022.524811033043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C_V.90.</vt:lpstr>
      <vt:lpstr>C_V.90.!Área_de_impresión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2021-01-14T10:06:00Z</cp:lastPrinted>
  <dcterms:created xsi:type="dcterms:W3CDTF">2002-03-06T13:06:22Z</dcterms:created>
  <dcterms:modified xsi:type="dcterms:W3CDTF">2021-01-14T10:06:11Z</dcterms:modified>
</cp:coreProperties>
</file>