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6315" windowWidth="12120" windowHeight="6345" tabRatio="905" autoFilterDateGrouping="0"/>
  </bookViews>
  <sheets>
    <sheet name="C_V.91" sheetId="44" r:id="rId1"/>
  </sheets>
  <definedNames>
    <definedName name="_xlnm.Print_Area" localSheetId="0">'C_V.91'!$B$2:$P$33</definedName>
  </definedNames>
  <calcPr calcId="162913"/>
</workbook>
</file>

<file path=xl/calcChain.xml><?xml version="1.0" encoding="utf-8"?>
<calcChain xmlns="http://schemas.openxmlformats.org/spreadsheetml/2006/main">
  <c r="P33" i="44" l="1"/>
  <c r="L33" i="44"/>
  <c r="P32" i="44"/>
  <c r="L32" i="44"/>
  <c r="P31" i="44"/>
  <c r="L31" i="44"/>
  <c r="P30" i="44"/>
  <c r="L30" i="44"/>
  <c r="P29" i="44"/>
  <c r="L29" i="44"/>
  <c r="P28" i="44"/>
  <c r="L28" i="44"/>
  <c r="P27" i="44"/>
  <c r="L27" i="44"/>
  <c r="P26" i="44"/>
  <c r="L26" i="44"/>
  <c r="P25" i="44"/>
  <c r="L25" i="44"/>
  <c r="P24" i="44"/>
  <c r="L24" i="44"/>
  <c r="P23" i="44"/>
  <c r="L23" i="44"/>
  <c r="P22" i="44"/>
  <c r="L22" i="44"/>
  <c r="P21" i="44"/>
  <c r="L21" i="44"/>
  <c r="P20" i="44"/>
  <c r="L20" i="44"/>
  <c r="P19" i="44"/>
  <c r="L19" i="44"/>
  <c r="P18" i="44"/>
  <c r="L18" i="44"/>
  <c r="P17" i="44"/>
  <c r="L17" i="44"/>
  <c r="P16" i="44"/>
  <c r="L16" i="44"/>
  <c r="P15" i="44"/>
  <c r="L15" i="44"/>
  <c r="P14" i="44"/>
  <c r="L14" i="44"/>
  <c r="P13" i="44"/>
  <c r="L13" i="44"/>
  <c r="N13" i="44" s="1"/>
  <c r="F33" i="44"/>
  <c r="F32" i="44"/>
  <c r="F31" i="44"/>
  <c r="F30" i="44"/>
  <c r="F29" i="44"/>
  <c r="F28" i="44"/>
  <c r="F27" i="44"/>
  <c r="F26" i="44"/>
  <c r="F25" i="44"/>
  <c r="F24" i="44"/>
  <c r="F23" i="44"/>
  <c r="F22" i="44"/>
  <c r="F21" i="44"/>
  <c r="F20" i="44"/>
  <c r="F19" i="44"/>
  <c r="F18" i="44"/>
  <c r="F17" i="44"/>
  <c r="F16" i="44"/>
  <c r="F15" i="44"/>
  <c r="F14" i="44"/>
  <c r="F13" i="44"/>
  <c r="H13" i="44" s="1"/>
  <c r="N14" i="44" l="1"/>
  <c r="N15" i="44" s="1"/>
  <c r="N16" i="44" s="1"/>
  <c r="N17" i="44" s="1"/>
  <c r="N18" i="44" s="1"/>
  <c r="N19" i="44" s="1"/>
  <c r="N20" i="44" s="1"/>
  <c r="N21" i="44" s="1"/>
  <c r="N22" i="44" s="1"/>
  <c r="N23" i="44" s="1"/>
  <c r="N24" i="44" s="1"/>
  <c r="N25" i="44" s="1"/>
  <c r="N26" i="44" s="1"/>
  <c r="N27" i="44" s="1"/>
  <c r="N28" i="44" s="1"/>
  <c r="N29" i="44" s="1"/>
  <c r="N30" i="44" s="1"/>
  <c r="N31" i="44" s="1"/>
  <c r="N32" i="44" s="1"/>
  <c r="H14" i="44"/>
  <c r="H15" i="44" s="1"/>
  <c r="H16" i="44" s="1"/>
  <c r="H17" i="44" s="1"/>
  <c r="H18" i="44" s="1"/>
  <c r="H19" i="44" s="1"/>
  <c r="H20" i="44" s="1"/>
  <c r="H21" i="44" s="1"/>
  <c r="H22" i="44" s="1"/>
  <c r="H23" i="44" s="1"/>
  <c r="H24" i="44" s="1"/>
  <c r="H25" i="44" s="1"/>
  <c r="H26" i="44" s="1"/>
  <c r="H27" i="44" s="1"/>
  <c r="H28" i="44" s="1"/>
  <c r="H29" i="44" s="1"/>
  <c r="H30" i="44" s="1"/>
  <c r="H31" i="44" s="1"/>
  <c r="H32" i="44" s="1"/>
</calcChain>
</file>

<file path=xl/sharedStrings.xml><?xml version="1.0" encoding="utf-8"?>
<sst xmlns="http://schemas.openxmlformats.org/spreadsheetml/2006/main" count="39" uniqueCount="37">
  <si>
    <t>Número</t>
  </si>
  <si>
    <t>TOTAL</t>
  </si>
  <si>
    <t xml:space="preserve">Declarantes </t>
  </si>
  <si>
    <t xml:space="preserve">Importe </t>
  </si>
  <si>
    <t>Sin acumular</t>
  </si>
  <si>
    <t>Acumulada</t>
  </si>
  <si>
    <t xml:space="preserve"> IMPUESTO SOBRE EL PATRIMONIO </t>
  </si>
  <si>
    <t>% sobre total declarantes partida</t>
  </si>
  <si>
    <t>% sobre total partida</t>
  </si>
  <si>
    <t>Tramos de base imponible</t>
  </si>
  <si>
    <t xml:space="preserve">(miles de euros) </t>
  </si>
  <si>
    <t xml:space="preserve">Cuantía           </t>
  </si>
  <si>
    <t>(millones euros)</t>
  </si>
  <si>
    <t>Media por declarante</t>
  </si>
  <si>
    <t>(euros)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</si>
  <si>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</si>
  <si>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</si>
  <si>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</si>
  <si>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</si>
  <si>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</si>
  <si>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</si>
  <si>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</si>
  <si>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</si>
  <si>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</si>
  <si>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</si>
  <si>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</si>
  <si>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</si>
  <si>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</si>
  <si>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</si>
  <si>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</si>
  <si>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</si>
  <si>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</si>
  <si>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</si>
  <si>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</si>
  <si>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</si>
  <si>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r>
      <rPr>
        <b/>
        <i/>
        <sz val="14"/>
        <rFont val="Times New Roman"/>
        <family val="1"/>
      </rPr>
      <t>Cuadro V.91.</t>
    </r>
    <r>
      <rPr>
        <b/>
        <sz val="14"/>
        <rFont val="Times New Roman"/>
        <family val="1"/>
      </rPr>
      <t xml:space="preserve">  Bonificaciones autonómicas. </t>
    </r>
  </si>
  <si>
    <t>Ejercicio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</si>
</sst>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"/>
    <numFmt numFmtId="165" formatCode="\."/>
    <numFmt numFmtId="166" formatCode="#,###,##0.0"/>
    <numFmt numFmtId="167" formatCode="#,###,##0"/>
    <numFmt numFmtId="171" formatCode="&quot;   &quot;#,##0&quot; &quot;"/>
    <numFmt numFmtId="172" formatCode="#,##0.0\ \ \ "/>
  </numFmts>
  <fonts count="13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Courier"/>
      <family val="3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9" fontId="1" fillId="0" borderId="0" applyFont="0" applyFill="0" applyBorder="0" applyAlignment="0" applyProtection="0"/>
  </cellStyleXfs>
  <cellXfs count="52">
    <xf numFmtId="0" fontId="0" fillId="0" borderId="0" xfId="0"/>
    <xf numFmtId="3" fontId="3" fillId="0" borderId="0" xfId="0" applyNumberFormat="1" applyFont="1" applyBorder="1"/>
    <xf numFmtId="3" fontId="2" fillId="2" borderId="0" xfId="0" applyNumberFormat="1" applyFont="1" applyFill="1" applyBorder="1" applyAlignment="1">
      <alignment horizontal="right" vertical="center" indent="1"/>
    </xf>
    <xf numFmtId="3" fontId="2" fillId="0" borderId="0" xfId="0" applyNumberFormat="1" applyFont="1" applyFill="1" applyBorder="1" applyAlignment="1">
      <alignment horizontal="right" vertical="center" indent="1"/>
    </xf>
    <xf numFmtId="0" fontId="2" fillId="0" borderId="0" xfId="0" applyFont="1" applyFill="1" applyBorder="1"/>
    <xf numFmtId="10" fontId="2" fillId="0" borderId="0" xfId="2" applyNumberFormat="1" applyFont="1" applyBorder="1" applyAlignment="1">
      <alignment horizontal="right" vertical="center" indent="1"/>
    </xf>
    <xf numFmtId="0" fontId="3" fillId="0" borderId="0" xfId="0" applyFont="1" applyBorder="1" applyAlignment="1">
      <alignment horizontal="center"/>
    </xf>
    <xf numFmtId="0" fontId="2" fillId="0" borderId="0" xfId="0" applyFont="1" applyBorder="1"/>
    <xf numFmtId="0" fontId="0" fillId="0" borderId="0" xfId="0" applyBorder="1"/>
    <xf numFmtId="164" fontId="2" fillId="0" borderId="0" xfId="0" applyNumberFormat="1" applyFont="1" applyFill="1" applyBorder="1" applyAlignment="1">
      <alignment horizontal="right" vertical="center" indent="1"/>
    </xf>
    <xf numFmtId="166" fontId="2" fillId="0" borderId="0" xfId="0" applyNumberFormat="1" applyFont="1" applyFill="1" applyBorder="1" applyAlignment="1">
      <alignment horizontal="right" vertical="center" indent="2"/>
    </xf>
    <xf numFmtId="0" fontId="9" fillId="0" borderId="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right" vertical="center" indent="1"/>
    </xf>
    <xf numFmtId="0" fontId="9" fillId="0" borderId="0" xfId="0" applyFont="1" applyBorder="1"/>
    <xf numFmtId="0" fontId="9" fillId="0" borderId="0" xfId="0" applyFont="1" applyFill="1" applyBorder="1"/>
    <xf numFmtId="0" fontId="9" fillId="0" borderId="0" xfId="0" applyFont="1" applyFill="1" applyBorder="1" applyAlignment="1">
      <alignment horizontal="center" vertical="top" wrapText="1"/>
    </xf>
    <xf numFmtId="165" fontId="10" fillId="2" borderId="0" xfId="0" applyNumberFormat="1" applyFont="1" applyFill="1" applyBorder="1" applyAlignment="1">
      <alignment horizontal="center" vertical="center"/>
    </xf>
    <xf numFmtId="3" fontId="10" fillId="2" borderId="0" xfId="0" applyNumberFormat="1" applyFont="1" applyFill="1" applyBorder="1" applyAlignment="1">
      <alignment horizontal="right" vertical="center" indent="1"/>
    </xf>
    <xf numFmtId="166" fontId="10" fillId="0" borderId="0" xfId="0" applyNumberFormat="1" applyFont="1" applyFill="1" applyBorder="1" applyAlignment="1">
      <alignment horizontal="right" vertical="center" indent="2"/>
    </xf>
    <xf numFmtId="10" fontId="10" fillId="0" borderId="0" xfId="2" applyNumberFormat="1" applyFont="1" applyBorder="1" applyAlignment="1">
      <alignment horizontal="right" vertical="center" indent="1"/>
    </xf>
    <xf numFmtId="3" fontId="10" fillId="2" borderId="0" xfId="0" applyNumberFormat="1" applyFont="1" applyFill="1" applyBorder="1" applyAlignment="1">
      <alignment horizontal="center" vertical="center"/>
    </xf>
    <xf numFmtId="3" fontId="10" fillId="2" borderId="1" xfId="0" applyNumberFormat="1" applyFont="1" applyFill="1" applyBorder="1" applyAlignment="1">
      <alignment horizontal="center" vertical="center"/>
    </xf>
    <xf numFmtId="3" fontId="10" fillId="2" borderId="1" xfId="0" applyNumberFormat="1" applyFont="1" applyFill="1" applyBorder="1" applyAlignment="1">
      <alignment horizontal="right" vertical="center" indent="1"/>
    </xf>
    <xf numFmtId="166" fontId="10" fillId="0" borderId="1" xfId="0" applyNumberFormat="1" applyFont="1" applyFill="1" applyBorder="1" applyAlignment="1">
      <alignment horizontal="right" vertical="center" indent="2"/>
    </xf>
    <xf numFmtId="10" fontId="10" fillId="0" borderId="1" xfId="2" applyNumberFormat="1" applyFont="1" applyBorder="1" applyAlignment="1">
      <alignment horizontal="right" vertical="center" indent="1"/>
    </xf>
    <xf numFmtId="167" fontId="9" fillId="0" borderId="2" xfId="0" applyNumberFormat="1" applyFont="1" applyFill="1" applyBorder="1" applyAlignment="1">
      <alignment horizontal="right" vertical="center" indent="2"/>
    </xf>
    <xf numFmtId="9" fontId="9" fillId="0" borderId="2" xfId="2" applyNumberFormat="1" applyFont="1" applyFill="1" applyBorder="1" applyAlignment="1">
      <alignment horizontal="right" vertical="center" indent="1"/>
    </xf>
    <xf numFmtId="10" fontId="9" fillId="0" borderId="2" xfId="2" applyNumberFormat="1" applyFont="1" applyFill="1" applyBorder="1" applyAlignment="1">
      <alignment horizontal="right" vertical="center" indent="1"/>
    </xf>
    <xf numFmtId="3" fontId="10" fillId="0" borderId="0" xfId="0" applyNumberFormat="1" applyFont="1" applyFill="1" applyBorder="1" applyAlignment="1">
      <alignment horizontal="right" vertical="center" indent="3"/>
    </xf>
    <xf numFmtId="3" fontId="10" fillId="0" borderId="1" xfId="0" applyNumberFormat="1" applyFont="1" applyFill="1" applyBorder="1" applyAlignment="1">
      <alignment horizontal="right" vertical="center" indent="3"/>
    </xf>
    <xf numFmtId="3" fontId="9" fillId="0" borderId="2" xfId="0" applyNumberFormat="1" applyFont="1" applyFill="1" applyBorder="1" applyAlignment="1">
      <alignment horizontal="right" vertical="center" indent="3"/>
    </xf>
    <xf numFmtId="0" fontId="11" fillId="3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/>
    <xf numFmtId="171" fontId="10" fillId="2" borderId="0" xfId="0" applyNumberFormat="1" applyFont="1" applyFill="1" applyBorder="1" applyAlignment="1">
      <alignment horizontal="right" vertical="center" indent="1"/>
    </xf>
    <xf numFmtId="171" fontId="10" fillId="2" borderId="1" xfId="0" applyNumberFormat="1" applyFont="1" applyFill="1" applyBorder="1" applyAlignment="1">
      <alignment horizontal="right" vertical="center" indent="1"/>
    </xf>
    <xf numFmtId="171" fontId="9" fillId="0" borderId="2" xfId="0" applyNumberFormat="1" applyFont="1" applyFill="1" applyBorder="1" applyAlignment="1">
      <alignment horizontal="right" vertical="center" indent="1"/>
    </xf>
    <xf numFmtId="172" fontId="10" fillId="0" borderId="0" xfId="0" applyNumberFormat="1" applyFont="1" applyFill="1" applyBorder="1" applyAlignment="1">
      <alignment horizontal="right" vertical="center" indent="1"/>
    </xf>
    <xf numFmtId="172" fontId="10" fillId="0" borderId="1" xfId="0" applyNumberFormat="1" applyFont="1" applyFill="1" applyBorder="1" applyAlignment="1">
      <alignment horizontal="right" vertical="center" indent="1"/>
    </xf>
    <xf numFmtId="172" fontId="9" fillId="0" borderId="2" xfId="0" applyNumberFormat="1" applyFont="1" applyFill="1" applyBorder="1" applyAlignment="1">
      <alignment horizontal="right" vertical="center" indent="1"/>
    </xf>
    <xf numFmtId="0" fontId="8" fillId="5" borderId="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9" fillId="4" borderId="0" xfId="0" applyFont="1" applyFill="1" applyBorder="1" applyAlignment="1">
      <alignment horizontal="center" vertical="center" wrapText="1"/>
    </xf>
    <xf numFmtId="0" fontId="9" fillId="4" borderId="0" xfId="0" applyFont="1" applyFill="1" applyBorder="1"/>
    <xf numFmtId="0" fontId="8" fillId="3" borderId="0" xfId="0" applyFont="1" applyFill="1" applyBorder="1" applyAlignment="1">
      <alignment horizontal="center" wrapText="1"/>
    </xf>
    <xf numFmtId="0" fontId="11" fillId="3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B1:X64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7" customWidth="1"/>
    <col min="2" max="2" width="19.7109375" style="7" customWidth="1"/>
    <col min="3" max="3" width="0.5703125" style="7" customWidth="1"/>
    <col min="4" max="4" width="14.7109375" style="7" customWidth="1"/>
    <col min="5" max="5" width="0.5703125" style="7" customWidth="1"/>
    <col min="6" max="6" width="17.7109375" style="7" customWidth="1"/>
    <col min="7" max="7" width="0.5703125" style="7" customWidth="1"/>
    <col min="8" max="8" width="17.7109375" style="7" customWidth="1"/>
    <col min="9" max="9" width="0.5703125" style="7" customWidth="1"/>
    <col min="10" max="10" width="14.7109375" style="7" customWidth="1"/>
    <col min="11" max="11" width="0.5703125" style="7" customWidth="1"/>
    <col min="12" max="12" width="16.7109375" style="7" customWidth="1"/>
    <col min="13" max="13" width="0.5703125" style="7" customWidth="1"/>
    <col min="14" max="14" width="16.7109375" style="7" customWidth="1"/>
    <col min="15" max="15" width="0.5703125" style="7" customWidth="1"/>
    <col min="16" max="16" width="21.7109375" style="7" customWidth="1"/>
    <col min="17" max="16384" width="11.42578125" style="7"/>
  </cols>
  <sheetData>
    <row r="1" spans="2:24" ht="9.9499999999999993" customHeight="1" x14ac:dyDescent="0.2"/>
    <row r="2" spans="2:24" ht="30" customHeight="1" x14ac:dyDescent="0.2">
      <c r="B2" s="45" t="s">
        <v>6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7"/>
    </row>
    <row r="3" spans="2:24" ht="6.95" customHeight="1" x14ac:dyDescent="0.2"/>
    <row r="4" spans="2:24" ht="18" customHeight="1" x14ac:dyDescent="0.2">
      <c r="B4" s="44" t="s">
        <v>35</v>
      </c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</row>
    <row r="5" spans="2:24" ht="18" customHeight="1" x14ac:dyDescent="0.2">
      <c r="B5" s="43" t="s">
        <v>36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34"/>
      <c r="R5" s="34"/>
      <c r="S5" s="34"/>
      <c r="T5" s="34"/>
      <c r="U5" s="34"/>
      <c r="V5" s="34"/>
      <c r="W5" s="34"/>
      <c r="X5" s="34"/>
    </row>
    <row r="6" spans="2:24" ht="14.1" customHeight="1" x14ac:dyDescent="0.2"/>
    <row r="7" spans="2:24" ht="15.95" customHeight="1" x14ac:dyDescent="0.25">
      <c r="B7" s="50" t="s">
        <v>9</v>
      </c>
      <c r="C7" s="11"/>
      <c r="D7" s="48" t="s">
        <v>2</v>
      </c>
      <c r="E7" s="48"/>
      <c r="F7" s="49"/>
      <c r="G7" s="49"/>
      <c r="H7" s="49"/>
      <c r="I7" s="15"/>
      <c r="J7" s="48" t="s">
        <v>3</v>
      </c>
      <c r="K7" s="48"/>
      <c r="L7" s="48"/>
      <c r="M7" s="48"/>
      <c r="N7" s="48"/>
      <c r="O7" s="48"/>
      <c r="P7" s="48"/>
    </row>
    <row r="8" spans="2:24" s="4" customFormat="1" ht="3.95" customHeight="1" x14ac:dyDescent="0.25">
      <c r="B8" s="50"/>
      <c r="C8" s="11"/>
      <c r="D8" s="11"/>
      <c r="E8" s="11"/>
      <c r="F8" s="16"/>
      <c r="G8" s="16"/>
      <c r="H8" s="16"/>
      <c r="I8" s="16"/>
      <c r="J8" s="11"/>
      <c r="K8" s="11"/>
      <c r="L8" s="11"/>
      <c r="M8" s="11"/>
      <c r="N8" s="11"/>
      <c r="O8" s="11"/>
      <c r="P8" s="11"/>
    </row>
    <row r="9" spans="2:24" ht="20.100000000000001" customHeight="1" x14ac:dyDescent="0.2">
      <c r="B9" s="50"/>
      <c r="C9" s="11"/>
      <c r="D9" s="42" t="s">
        <v>0</v>
      </c>
      <c r="E9" s="11"/>
      <c r="F9" s="41" t="s">
        <v>7</v>
      </c>
      <c r="G9" s="41"/>
      <c r="H9" s="41"/>
      <c r="I9" s="11"/>
      <c r="J9" s="12" t="s">
        <v>11</v>
      </c>
      <c r="K9" s="11"/>
      <c r="L9" s="41" t="s">
        <v>8</v>
      </c>
      <c r="M9" s="41"/>
      <c r="N9" s="41"/>
      <c r="O9" s="11"/>
      <c r="P9" s="50" t="s">
        <v>13</v>
      </c>
    </row>
    <row r="10" spans="2:24" s="4" customFormat="1" ht="3.95" customHeight="1" x14ac:dyDescent="0.2">
      <c r="B10" s="51" t="s">
        <v>10</v>
      </c>
      <c r="C10" s="11"/>
      <c r="D10" s="42"/>
      <c r="E10" s="11"/>
      <c r="F10" s="11"/>
      <c r="G10" s="11"/>
      <c r="H10" s="11"/>
      <c r="I10" s="11"/>
      <c r="J10" s="51" t="s">
        <v>12</v>
      </c>
      <c r="K10" s="11"/>
      <c r="L10" s="11"/>
      <c r="M10" s="11"/>
      <c r="N10" s="11"/>
      <c r="O10" s="11"/>
      <c r="P10" s="50"/>
    </row>
    <row r="11" spans="2:24" ht="15.95" customHeight="1" x14ac:dyDescent="0.2">
      <c r="B11" s="51"/>
      <c r="C11" s="11"/>
      <c r="D11" s="42"/>
      <c r="E11" s="11"/>
      <c r="F11" s="12" t="s">
        <v>4</v>
      </c>
      <c r="G11" s="11"/>
      <c r="H11" s="12" t="s">
        <v>5</v>
      </c>
      <c r="I11" s="11"/>
      <c r="J11" s="51"/>
      <c r="K11" s="11"/>
      <c r="L11" s="12" t="s">
        <v>4</v>
      </c>
      <c r="M11" s="11"/>
      <c r="N11" s="12" t="s">
        <v>5</v>
      </c>
      <c r="O11" s="11"/>
      <c r="P11" s="33" t="s">
        <v>14</v>
      </c>
    </row>
    <row r="12" spans="2:24" s="4" customFormat="1" ht="3.95" customHeight="1" x14ac:dyDescent="0.2"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7"/>
    </row>
    <row r="13" spans="2:24" ht="15" customHeight="1" x14ac:dyDescent="0.2">
      <c r="B13" s="18" t="s">
        <v>15</v>
      </c>
      <c r="C13" s="18"/>
      <c r="D13" s="35">
        <v>25</v>
      </c>
      <c r="E13" s="19"/>
      <c r="F13" s="20">
        <f>D13/$D$33*100</f>
        <v>0.12963443090484833</v>
      </c>
      <c r="G13" s="21"/>
      <c r="H13" s="20">
        <f>F13</f>
        <v>0.12963443090484833</v>
      </c>
      <c r="I13" s="21"/>
      <c r="J13" s="38">
        <v>2.3423599999605801E-3</v>
      </c>
      <c r="K13" s="19"/>
      <c r="L13" s="20">
        <f>J13/$J$33*100</f>
        <v>2.3227750846803482E-4</v>
      </c>
      <c r="M13" s="21"/>
      <c r="N13" s="20">
        <f>L13</f>
        <v>2.3227750846803482E-4</v>
      </c>
      <c r="O13" s="21"/>
      <c r="P13" s="30">
        <f>J13*1000/D13*1000</f>
        <v>93.694399998423208</v>
      </c>
    </row>
    <row r="14" spans="2:24" ht="15" customHeight="1" x14ac:dyDescent="0.2">
      <c r="B14" s="22" t="s">
        <v>16</v>
      </c>
      <c r="C14" s="22"/>
      <c r="D14" s="35">
        <v>457</v>
      </c>
      <c r="E14" s="19"/>
      <c r="F14" s="20">
        <f t="shared" ref="F14:F33" si="0">D14/$D$33*100</f>
        <v>2.3697173969406276</v>
      </c>
      <c r="G14" s="21"/>
      <c r="H14" s="20">
        <f>H13+F14</f>
        <v>2.499351827845476</v>
      </c>
      <c r="I14" s="21"/>
      <c r="J14" s="38">
        <v>3.6030469999401397E-2</v>
      </c>
      <c r="K14" s="19"/>
      <c r="L14" s="20">
        <f t="shared" ref="L14:L33" si="1">J14/$J$33*100</f>
        <v>3.5729212420524924E-3</v>
      </c>
      <c r="M14" s="21"/>
      <c r="N14" s="20">
        <f>N13+L14</f>
        <v>3.8051987505205273E-3</v>
      </c>
      <c r="O14" s="21"/>
      <c r="P14" s="30">
        <f t="shared" ref="P14:P33" si="2">J14*1000/D14*1000</f>
        <v>78.841291027136535</v>
      </c>
    </row>
    <row r="15" spans="2:24" ht="15" customHeight="1" x14ac:dyDescent="0.2">
      <c r="B15" s="22" t="s">
        <v>17</v>
      </c>
      <c r="C15" s="22"/>
      <c r="D15" s="35">
        <v>513</v>
      </c>
      <c r="E15" s="19"/>
      <c r="F15" s="20">
        <f t="shared" si="0"/>
        <v>2.6600985221674875</v>
      </c>
      <c r="G15" s="21"/>
      <c r="H15" s="20">
        <f t="shared" ref="H15:H32" si="3">H14+F15</f>
        <v>5.159450350012964</v>
      </c>
      <c r="I15" s="21"/>
      <c r="J15" s="38">
        <v>0.11808828999807</v>
      </c>
      <c r="K15" s="19"/>
      <c r="L15" s="20">
        <f t="shared" si="1"/>
        <v>1.1710093145572869E-2</v>
      </c>
      <c r="M15" s="21"/>
      <c r="N15" s="20">
        <f t="shared" ref="N15:N32" si="4">N14+L15</f>
        <v>1.5515291896093396E-2</v>
      </c>
      <c r="O15" s="21"/>
      <c r="P15" s="30">
        <f t="shared" si="2"/>
        <v>230.19159843678361</v>
      </c>
    </row>
    <row r="16" spans="2:24" ht="15" customHeight="1" x14ac:dyDescent="0.2">
      <c r="B16" s="22" t="s">
        <v>18</v>
      </c>
      <c r="C16" s="22"/>
      <c r="D16" s="35">
        <v>497</v>
      </c>
      <c r="E16" s="19"/>
      <c r="F16" s="20">
        <f t="shared" si="0"/>
        <v>2.5771324863883849</v>
      </c>
      <c r="G16" s="21"/>
      <c r="H16" s="20">
        <f t="shared" si="3"/>
        <v>7.7365828364013485</v>
      </c>
      <c r="I16" s="21"/>
      <c r="J16" s="38">
        <v>0.224130919996121</v>
      </c>
      <c r="K16" s="19"/>
      <c r="L16" s="20">
        <f t="shared" si="1"/>
        <v>2.2225691895448849E-2</v>
      </c>
      <c r="M16" s="21"/>
      <c r="N16" s="20">
        <f t="shared" si="4"/>
        <v>3.7740983791542247E-2</v>
      </c>
      <c r="O16" s="21"/>
      <c r="P16" s="30">
        <f t="shared" si="2"/>
        <v>450.96764586744672</v>
      </c>
    </row>
    <row r="17" spans="2:16" ht="15" customHeight="1" x14ac:dyDescent="0.2">
      <c r="B17" s="23" t="s">
        <v>19</v>
      </c>
      <c r="C17" s="23"/>
      <c r="D17" s="36">
        <v>1150</v>
      </c>
      <c r="E17" s="24"/>
      <c r="F17" s="25">
        <f t="shared" si="0"/>
        <v>5.9631838216230229</v>
      </c>
      <c r="G17" s="26"/>
      <c r="H17" s="25">
        <f t="shared" si="3"/>
        <v>13.699766658024371</v>
      </c>
      <c r="I17" s="26"/>
      <c r="J17" s="39">
        <v>1.1502042299815201</v>
      </c>
      <c r="K17" s="24"/>
      <c r="L17" s="25">
        <f t="shared" si="1"/>
        <v>0.11405871547242874</v>
      </c>
      <c r="M17" s="26"/>
      <c r="N17" s="25">
        <f t="shared" si="4"/>
        <v>0.15179969926397099</v>
      </c>
      <c r="O17" s="26"/>
      <c r="P17" s="31">
        <f t="shared" si="2"/>
        <v>1000.1775912882782</v>
      </c>
    </row>
    <row r="18" spans="2:16" ht="15" customHeight="1" x14ac:dyDescent="0.2">
      <c r="B18" s="22" t="s">
        <v>20</v>
      </c>
      <c r="C18" s="22"/>
      <c r="D18" s="35">
        <v>969</v>
      </c>
      <c r="E18" s="19"/>
      <c r="F18" s="20">
        <f t="shared" si="0"/>
        <v>5.0246305418719208</v>
      </c>
      <c r="G18" s="21"/>
      <c r="H18" s="20">
        <f t="shared" si="3"/>
        <v>18.724397199896291</v>
      </c>
      <c r="I18" s="21"/>
      <c r="J18" s="38">
        <v>2.10843133996562</v>
      </c>
      <c r="K18" s="19"/>
      <c r="L18" s="20">
        <f t="shared" si="1"/>
        <v>0.20908023464854944</v>
      </c>
      <c r="M18" s="21"/>
      <c r="N18" s="20">
        <f t="shared" si="4"/>
        <v>0.36087993391252043</v>
      </c>
      <c r="O18" s="21"/>
      <c r="P18" s="30">
        <f t="shared" si="2"/>
        <v>2175.8837357746334</v>
      </c>
    </row>
    <row r="19" spans="2:16" ht="15" customHeight="1" x14ac:dyDescent="0.2">
      <c r="B19" s="22" t="s">
        <v>21</v>
      </c>
      <c r="C19" s="22"/>
      <c r="D19" s="35">
        <v>1960</v>
      </c>
      <c r="E19" s="19"/>
      <c r="F19" s="20">
        <f t="shared" si="0"/>
        <v>10.163339382940109</v>
      </c>
      <c r="G19" s="21"/>
      <c r="H19" s="20">
        <f t="shared" si="3"/>
        <v>28.8877365828364</v>
      </c>
      <c r="I19" s="21"/>
      <c r="J19" s="38">
        <v>10.535110729840099</v>
      </c>
      <c r="K19" s="19"/>
      <c r="L19" s="20">
        <f t="shared" si="1"/>
        <v>1.0447024675128078</v>
      </c>
      <c r="M19" s="21"/>
      <c r="N19" s="20">
        <f t="shared" si="4"/>
        <v>1.4055824014253282</v>
      </c>
      <c r="O19" s="21"/>
      <c r="P19" s="30">
        <f t="shared" si="2"/>
        <v>5375.0564948163774</v>
      </c>
    </row>
    <row r="20" spans="2:16" ht="15" customHeight="1" x14ac:dyDescent="0.2">
      <c r="B20" s="22" t="s">
        <v>22</v>
      </c>
      <c r="C20" s="22"/>
      <c r="D20" s="35">
        <v>2519</v>
      </c>
      <c r="E20" s="19"/>
      <c r="F20" s="20">
        <f t="shared" si="0"/>
        <v>13.061965257972519</v>
      </c>
      <c r="G20" s="21"/>
      <c r="H20" s="20">
        <f t="shared" si="3"/>
        <v>41.94970184080892</v>
      </c>
      <c r="I20" s="21"/>
      <c r="J20" s="38">
        <v>25.3298738095726</v>
      </c>
      <c r="K20" s="19"/>
      <c r="L20" s="20">
        <f t="shared" si="1"/>
        <v>2.5118085940659283</v>
      </c>
      <c r="M20" s="21"/>
      <c r="N20" s="20">
        <f t="shared" si="4"/>
        <v>3.9173909954912567</v>
      </c>
      <c r="O20" s="21"/>
      <c r="P20" s="30">
        <f t="shared" si="2"/>
        <v>10055.527514717189</v>
      </c>
    </row>
    <row r="21" spans="2:16" ht="15" customHeight="1" x14ac:dyDescent="0.2">
      <c r="B21" s="22" t="s">
        <v>23</v>
      </c>
      <c r="C21" s="22"/>
      <c r="D21" s="35">
        <v>1977</v>
      </c>
      <c r="E21" s="19"/>
      <c r="F21" s="20">
        <f t="shared" si="0"/>
        <v>10.251490795955407</v>
      </c>
      <c r="G21" s="21"/>
      <c r="H21" s="20">
        <f t="shared" si="3"/>
        <v>52.201192636764326</v>
      </c>
      <c r="I21" s="21"/>
      <c r="J21" s="38">
        <v>31.249531479485299</v>
      </c>
      <c r="K21" s="19"/>
      <c r="L21" s="20">
        <f t="shared" si="1"/>
        <v>3.098824823242551</v>
      </c>
      <c r="M21" s="21"/>
      <c r="N21" s="20">
        <f t="shared" si="4"/>
        <v>7.0162158187338077</v>
      </c>
      <c r="O21" s="21"/>
      <c r="P21" s="30">
        <f t="shared" si="2"/>
        <v>15806.540960791755</v>
      </c>
    </row>
    <row r="22" spans="2:16" ht="15" customHeight="1" x14ac:dyDescent="0.2">
      <c r="B22" s="23" t="s">
        <v>24</v>
      </c>
      <c r="C22" s="23"/>
      <c r="D22" s="36">
        <v>1509</v>
      </c>
      <c r="E22" s="24"/>
      <c r="F22" s="25">
        <f t="shared" si="0"/>
        <v>7.8247342494166459</v>
      </c>
      <c r="G22" s="26"/>
      <c r="H22" s="25">
        <f t="shared" si="3"/>
        <v>60.025926886180969</v>
      </c>
      <c r="I22" s="26"/>
      <c r="J22" s="39">
        <v>31.781118269468799</v>
      </c>
      <c r="K22" s="24"/>
      <c r="L22" s="25">
        <f t="shared" si="1"/>
        <v>3.1515390324648598</v>
      </c>
      <c r="M22" s="26"/>
      <c r="N22" s="25">
        <f t="shared" si="4"/>
        <v>10.167754851198668</v>
      </c>
      <c r="O22" s="26"/>
      <c r="P22" s="31">
        <f t="shared" si="2"/>
        <v>21061.04590422054</v>
      </c>
    </row>
    <row r="23" spans="2:16" ht="15" customHeight="1" x14ac:dyDescent="0.2">
      <c r="B23" s="22" t="s">
        <v>25</v>
      </c>
      <c r="C23" s="22"/>
      <c r="D23" s="35">
        <v>1219</v>
      </c>
      <c r="E23" s="19"/>
      <c r="F23" s="20">
        <f t="shared" si="0"/>
        <v>6.3209748509204049</v>
      </c>
      <c r="G23" s="21"/>
      <c r="H23" s="20">
        <f t="shared" si="3"/>
        <v>66.346901737101376</v>
      </c>
      <c r="I23" s="21"/>
      <c r="J23" s="38">
        <v>31.5994153295036</v>
      </c>
      <c r="K23" s="19"/>
      <c r="L23" s="20">
        <f t="shared" si="1"/>
        <v>3.1335206637353972</v>
      </c>
      <c r="M23" s="21"/>
      <c r="N23" s="20">
        <f t="shared" si="4"/>
        <v>13.301275514934066</v>
      </c>
      <c r="O23" s="21"/>
      <c r="P23" s="30">
        <f t="shared" si="2"/>
        <v>25922.407981545202</v>
      </c>
    </row>
    <row r="24" spans="2:16" ht="15" customHeight="1" x14ac:dyDescent="0.2">
      <c r="B24" s="22" t="s">
        <v>26</v>
      </c>
      <c r="C24" s="22"/>
      <c r="D24" s="35">
        <v>937</v>
      </c>
      <c r="E24" s="19"/>
      <c r="F24" s="20">
        <f t="shared" si="0"/>
        <v>4.8586984703137155</v>
      </c>
      <c r="G24" s="21"/>
      <c r="H24" s="20">
        <f t="shared" si="3"/>
        <v>71.205600207415088</v>
      </c>
      <c r="I24" s="21"/>
      <c r="J24" s="38">
        <v>28.8291030395098</v>
      </c>
      <c r="K24" s="19"/>
      <c r="L24" s="20">
        <f t="shared" si="1"/>
        <v>2.8588057452732629</v>
      </c>
      <c r="M24" s="21"/>
      <c r="N24" s="20">
        <f t="shared" si="4"/>
        <v>16.160081260207328</v>
      </c>
      <c r="O24" s="21"/>
      <c r="P24" s="30">
        <f t="shared" si="2"/>
        <v>30767.452550170543</v>
      </c>
    </row>
    <row r="25" spans="2:16" ht="15" customHeight="1" x14ac:dyDescent="0.2">
      <c r="B25" s="22" t="s">
        <v>27</v>
      </c>
      <c r="C25" s="22"/>
      <c r="D25" s="35">
        <v>738</v>
      </c>
      <c r="E25" s="19"/>
      <c r="F25" s="20">
        <f t="shared" si="0"/>
        <v>3.8268084003111227</v>
      </c>
      <c r="G25" s="21"/>
      <c r="H25" s="20">
        <f t="shared" si="3"/>
        <v>75.032408607726211</v>
      </c>
      <c r="I25" s="21"/>
      <c r="J25" s="38">
        <v>27.269547299552002</v>
      </c>
      <c r="K25" s="19"/>
      <c r="L25" s="20">
        <f t="shared" si="1"/>
        <v>2.7041541453481801</v>
      </c>
      <c r="M25" s="21"/>
      <c r="N25" s="20">
        <f t="shared" si="4"/>
        <v>18.864235405555508</v>
      </c>
      <c r="O25" s="21"/>
      <c r="P25" s="30">
        <f t="shared" si="2"/>
        <v>36950.606096953932</v>
      </c>
    </row>
    <row r="26" spans="2:16" ht="15" customHeight="1" x14ac:dyDescent="0.2">
      <c r="B26" s="22" t="s">
        <v>28</v>
      </c>
      <c r="C26" s="22"/>
      <c r="D26" s="35">
        <v>2068</v>
      </c>
      <c r="E26" s="19"/>
      <c r="F26" s="20">
        <f t="shared" si="0"/>
        <v>10.723360124449053</v>
      </c>
      <c r="G26" s="21"/>
      <c r="H26" s="20">
        <f t="shared" si="3"/>
        <v>85.75576873217527</v>
      </c>
      <c r="I26" s="21"/>
      <c r="J26" s="38">
        <v>101.835893378341</v>
      </c>
      <c r="K26" s="19"/>
      <c r="L26" s="20">
        <f t="shared" si="1"/>
        <v>10.098442420010405</v>
      </c>
      <c r="M26" s="21"/>
      <c r="N26" s="20">
        <f t="shared" si="4"/>
        <v>28.962677825565912</v>
      </c>
      <c r="O26" s="21"/>
      <c r="P26" s="30">
        <f t="shared" si="2"/>
        <v>49243.662175213256</v>
      </c>
    </row>
    <row r="27" spans="2:16" ht="15" customHeight="1" x14ac:dyDescent="0.2">
      <c r="B27" s="23" t="s">
        <v>29</v>
      </c>
      <c r="C27" s="23"/>
      <c r="D27" s="36">
        <v>882</v>
      </c>
      <c r="E27" s="24"/>
      <c r="F27" s="25">
        <f t="shared" si="0"/>
        <v>4.5735027223230489</v>
      </c>
      <c r="G27" s="26"/>
      <c r="H27" s="25">
        <f t="shared" si="3"/>
        <v>90.329271454498326</v>
      </c>
      <c r="I27" s="26"/>
      <c r="J27" s="39">
        <v>69.279590878891796</v>
      </c>
      <c r="K27" s="24"/>
      <c r="L27" s="25">
        <f t="shared" si="1"/>
        <v>6.8700331107535106</v>
      </c>
      <c r="M27" s="26"/>
      <c r="N27" s="25">
        <f t="shared" si="4"/>
        <v>35.832710936319423</v>
      </c>
      <c r="O27" s="26"/>
      <c r="P27" s="31">
        <f t="shared" si="2"/>
        <v>78548.288978335375</v>
      </c>
    </row>
    <row r="28" spans="2:16" ht="15" customHeight="1" x14ac:dyDescent="0.2">
      <c r="B28" s="22" t="s">
        <v>30</v>
      </c>
      <c r="C28" s="22"/>
      <c r="D28" s="35">
        <v>1336</v>
      </c>
      <c r="E28" s="19"/>
      <c r="F28" s="20">
        <f t="shared" si="0"/>
        <v>6.9276639875550954</v>
      </c>
      <c r="G28" s="21"/>
      <c r="H28" s="20">
        <f t="shared" si="3"/>
        <v>97.256935442053418</v>
      </c>
      <c r="I28" s="21"/>
      <c r="J28" s="38">
        <v>204.51564963670401</v>
      </c>
      <c r="K28" s="19"/>
      <c r="L28" s="20">
        <f t="shared" si="1"/>
        <v>20.280565558297877</v>
      </c>
      <c r="M28" s="21"/>
      <c r="N28" s="20">
        <f t="shared" si="4"/>
        <v>56.113276494617295</v>
      </c>
      <c r="O28" s="21"/>
      <c r="P28" s="30">
        <f t="shared" si="2"/>
        <v>153080.57607537726</v>
      </c>
    </row>
    <row r="29" spans="2:16" ht="15" customHeight="1" x14ac:dyDescent="0.2">
      <c r="B29" s="22" t="s">
        <v>31</v>
      </c>
      <c r="C29" s="22"/>
      <c r="D29" s="35">
        <v>366</v>
      </c>
      <c r="E29" s="19"/>
      <c r="F29" s="20">
        <f t="shared" si="0"/>
        <v>1.8978480684469796</v>
      </c>
      <c r="G29" s="21"/>
      <c r="H29" s="20">
        <f t="shared" si="3"/>
        <v>99.154783510500394</v>
      </c>
      <c r="I29" s="21"/>
      <c r="J29" s="38">
        <v>138.903623517651</v>
      </c>
      <c r="K29" s="19"/>
      <c r="L29" s="20">
        <f t="shared" si="1"/>
        <v>13.774222403219353</v>
      </c>
      <c r="M29" s="21"/>
      <c r="N29" s="20">
        <f t="shared" si="4"/>
        <v>69.88749889783665</v>
      </c>
      <c r="O29" s="21"/>
      <c r="P29" s="30">
        <f t="shared" si="2"/>
        <v>379518.09704276227</v>
      </c>
    </row>
    <row r="30" spans="2:16" ht="15" customHeight="1" x14ac:dyDescent="0.2">
      <c r="B30" s="22" t="s">
        <v>32</v>
      </c>
      <c r="C30" s="22"/>
      <c r="D30" s="35">
        <v>71</v>
      </c>
      <c r="E30" s="19"/>
      <c r="F30" s="20">
        <f t="shared" si="0"/>
        <v>0.36816178376976921</v>
      </c>
      <c r="G30" s="21"/>
      <c r="H30" s="20">
        <f t="shared" si="3"/>
        <v>99.522945294270158</v>
      </c>
      <c r="I30" s="21"/>
      <c r="J30" s="38">
        <v>47.370707359246296</v>
      </c>
      <c r="K30" s="19"/>
      <c r="L30" s="20">
        <f t="shared" si="1"/>
        <v>4.6974631909524174</v>
      </c>
      <c r="M30" s="21"/>
      <c r="N30" s="20">
        <f t="shared" si="4"/>
        <v>74.584962088789069</v>
      </c>
      <c r="O30" s="21"/>
      <c r="P30" s="30">
        <f t="shared" si="2"/>
        <v>667193.06139783526</v>
      </c>
    </row>
    <row r="31" spans="2:16" ht="15" customHeight="1" x14ac:dyDescent="0.2">
      <c r="B31" s="22" t="s">
        <v>33</v>
      </c>
      <c r="C31" s="22"/>
      <c r="D31" s="35">
        <v>34</v>
      </c>
      <c r="E31" s="19"/>
      <c r="F31" s="20">
        <f t="shared" si="0"/>
        <v>0.17630282603059372</v>
      </c>
      <c r="G31" s="21"/>
      <c r="H31" s="20">
        <f t="shared" si="3"/>
        <v>99.699248120300751</v>
      </c>
      <c r="I31" s="21"/>
      <c r="J31" s="38">
        <v>26.086606969623599</v>
      </c>
      <c r="K31" s="19"/>
      <c r="L31" s="20">
        <f t="shared" si="1"/>
        <v>2.5868491911538003</v>
      </c>
      <c r="M31" s="21"/>
      <c r="N31" s="20">
        <f t="shared" si="4"/>
        <v>77.171811279942872</v>
      </c>
      <c r="O31" s="21"/>
      <c r="P31" s="30">
        <f t="shared" si="2"/>
        <v>767253.14616539993</v>
      </c>
    </row>
    <row r="32" spans="2:16" ht="15" customHeight="1" x14ac:dyDescent="0.2">
      <c r="B32" s="22" t="s">
        <v>34</v>
      </c>
      <c r="C32" s="22"/>
      <c r="D32" s="35">
        <v>58</v>
      </c>
      <c r="E32" s="19"/>
      <c r="F32" s="20">
        <f t="shared" si="0"/>
        <v>0.30075187969924816</v>
      </c>
      <c r="G32" s="21"/>
      <c r="H32" s="20">
        <f t="shared" si="3"/>
        <v>100</v>
      </c>
      <c r="I32" s="21"/>
      <c r="J32" s="38">
        <v>230.20668889588902</v>
      </c>
      <c r="K32" s="19"/>
      <c r="L32" s="20">
        <f t="shared" si="1"/>
        <v>22.828188720057124</v>
      </c>
      <c r="M32" s="21"/>
      <c r="N32" s="20">
        <f t="shared" si="4"/>
        <v>100</v>
      </c>
      <c r="O32" s="21"/>
      <c r="P32" s="30">
        <f t="shared" si="2"/>
        <v>3969080.8430325692</v>
      </c>
    </row>
    <row r="33" spans="2:16" ht="15.95" customHeight="1" x14ac:dyDescent="0.2">
      <c r="B33" s="13" t="s">
        <v>1</v>
      </c>
      <c r="C33" s="13"/>
      <c r="D33" s="37">
        <v>19285</v>
      </c>
      <c r="E33" s="14"/>
      <c r="F33" s="27">
        <f t="shared" si="0"/>
        <v>100</v>
      </c>
      <c r="G33" s="28"/>
      <c r="H33" s="29"/>
      <c r="I33" s="29"/>
      <c r="J33" s="40">
        <v>1008.4316882032197</v>
      </c>
      <c r="K33" s="14"/>
      <c r="L33" s="27">
        <f t="shared" si="1"/>
        <v>100</v>
      </c>
      <c r="M33" s="28"/>
      <c r="N33" s="29"/>
      <c r="O33" s="29"/>
      <c r="P33" s="32">
        <f t="shared" si="2"/>
        <v>52290.987202655931</v>
      </c>
    </row>
    <row r="34" spans="2:16" x14ac:dyDescent="0.2">
      <c r="B34" s="6"/>
      <c r="C34" s="6"/>
      <c r="D34" s="1"/>
      <c r="E34" s="1"/>
      <c r="F34" s="10"/>
      <c r="G34" s="5"/>
      <c r="H34" s="10"/>
      <c r="I34" s="5"/>
      <c r="J34" s="9"/>
      <c r="K34" s="2"/>
      <c r="L34" s="10"/>
      <c r="M34" s="5"/>
      <c r="N34" s="10"/>
      <c r="O34" s="5"/>
      <c r="P34" s="3"/>
    </row>
    <row r="35" spans="2:16" x14ac:dyDescent="0.2">
      <c r="J35" s="8"/>
      <c r="K35" s="8"/>
      <c r="L35" s="8"/>
      <c r="M35" s="8"/>
    </row>
    <row r="36" spans="2:16" x14ac:dyDescent="0.2">
      <c r="J36" s="8"/>
      <c r="K36" s="8"/>
      <c r="L36" s="8"/>
      <c r="M36" s="8"/>
    </row>
    <row r="37" spans="2:16" x14ac:dyDescent="0.2">
      <c r="J37" s="8"/>
      <c r="K37" s="8"/>
      <c r="L37" s="8"/>
      <c r="M37" s="8"/>
    </row>
    <row r="38" spans="2:16" x14ac:dyDescent="0.2">
      <c r="J38" s="8"/>
      <c r="K38" s="8"/>
      <c r="L38" s="8"/>
      <c r="M38" s="8"/>
    </row>
    <row r="39" spans="2:16" x14ac:dyDescent="0.2">
      <c r="J39" s="8"/>
      <c r="K39" s="8"/>
      <c r="L39" s="8"/>
      <c r="M39" s="8"/>
    </row>
    <row r="40" spans="2:16" x14ac:dyDescent="0.2">
      <c r="J40" s="8"/>
      <c r="K40" s="8"/>
      <c r="L40" s="8"/>
      <c r="M40" s="8"/>
    </row>
    <row r="41" spans="2:16" x14ac:dyDescent="0.2">
      <c r="J41" s="8"/>
      <c r="K41" s="8"/>
      <c r="L41" s="8"/>
      <c r="M41" s="8"/>
    </row>
    <row r="42" spans="2:16" x14ac:dyDescent="0.2">
      <c r="J42" s="8"/>
      <c r="K42" s="8"/>
      <c r="L42" s="8"/>
      <c r="M42" s="8"/>
    </row>
    <row r="43" spans="2:16" x14ac:dyDescent="0.2">
      <c r="J43" s="8"/>
      <c r="K43" s="8"/>
      <c r="L43" s="8"/>
      <c r="M43" s="8"/>
    </row>
    <row r="44" spans="2:16" x14ac:dyDescent="0.2">
      <c r="J44" s="8"/>
      <c r="K44" s="8"/>
      <c r="L44" s="8"/>
      <c r="M44" s="8"/>
    </row>
    <row r="45" spans="2:16" x14ac:dyDescent="0.2">
      <c r="J45" s="8"/>
      <c r="K45" s="8"/>
      <c r="L45" s="8"/>
      <c r="M45" s="8"/>
    </row>
    <row r="46" spans="2:16" x14ac:dyDescent="0.2">
      <c r="J46" s="8"/>
      <c r="K46" s="8"/>
      <c r="L46" s="8"/>
      <c r="M46" s="8"/>
    </row>
    <row r="47" spans="2:16" x14ac:dyDescent="0.2">
      <c r="J47" s="8"/>
      <c r="K47" s="8"/>
      <c r="L47" s="8"/>
      <c r="M47" s="8"/>
    </row>
    <row r="48" spans="2:16" x14ac:dyDescent="0.2">
      <c r="J48" s="8"/>
      <c r="K48" s="8"/>
      <c r="L48" s="8"/>
      <c r="M48" s="8"/>
    </row>
    <row r="49" spans="10:13" x14ac:dyDescent="0.2">
      <c r="J49" s="8"/>
      <c r="K49" s="8"/>
      <c r="L49" s="8"/>
      <c r="M49" s="8"/>
    </row>
    <row r="50" spans="10:13" x14ac:dyDescent="0.2">
      <c r="J50" s="8"/>
      <c r="K50" s="8"/>
      <c r="L50" s="8"/>
      <c r="M50" s="8"/>
    </row>
    <row r="51" spans="10:13" x14ac:dyDescent="0.2">
      <c r="J51" s="8"/>
      <c r="K51" s="8"/>
      <c r="L51" s="8"/>
      <c r="M51" s="8"/>
    </row>
    <row r="52" spans="10:13" x14ac:dyDescent="0.2">
      <c r="J52" s="8"/>
      <c r="K52" s="8"/>
      <c r="L52" s="8"/>
      <c r="M52" s="8"/>
    </row>
    <row r="53" spans="10:13" x14ac:dyDescent="0.2">
      <c r="J53" s="8"/>
      <c r="K53" s="8"/>
      <c r="L53" s="8"/>
      <c r="M53" s="8"/>
    </row>
    <row r="54" spans="10:13" x14ac:dyDescent="0.2">
      <c r="J54" s="8"/>
      <c r="K54" s="8"/>
      <c r="L54" s="8"/>
      <c r="M54" s="8"/>
    </row>
    <row r="55" spans="10:13" x14ac:dyDescent="0.2">
      <c r="J55" s="8"/>
      <c r="K55" s="8"/>
      <c r="L55" s="8"/>
      <c r="M55" s="8"/>
    </row>
    <row r="56" spans="10:13" x14ac:dyDescent="0.2">
      <c r="J56" s="8"/>
    </row>
    <row r="57" spans="10:13" x14ac:dyDescent="0.2">
      <c r="J57" s="8"/>
    </row>
    <row r="58" spans="10:13" x14ac:dyDescent="0.2">
      <c r="J58" s="8"/>
    </row>
    <row r="59" spans="10:13" x14ac:dyDescent="0.2">
      <c r="J59" s="8"/>
    </row>
    <row r="60" spans="10:13" x14ac:dyDescent="0.2">
      <c r="J60" s="8"/>
    </row>
    <row r="61" spans="10:13" x14ac:dyDescent="0.2">
      <c r="J61" s="8"/>
    </row>
    <row r="62" spans="10:13" x14ac:dyDescent="0.2">
      <c r="J62" s="8"/>
    </row>
    <row r="63" spans="10:13" x14ac:dyDescent="0.2">
      <c r="J63" s="8"/>
    </row>
    <row r="64" spans="10:13" x14ac:dyDescent="0.2">
      <c r="J64" s="8"/>
    </row>
  </sheetData>
  <mergeCells count="12">
    <mergeCell ref="B4:P4"/>
    <mergeCell ref="B2:P2"/>
    <mergeCell ref="D7:H7"/>
    <mergeCell ref="J7:P7"/>
    <mergeCell ref="P9:P10"/>
    <mergeCell ref="B10:B11"/>
    <mergeCell ref="J10:J11"/>
    <mergeCell ref="B7:B9"/>
    <mergeCell ref="L9:N9"/>
    <mergeCell ref="D9:D11"/>
    <mergeCell ref="F9:H9"/>
    <mergeCell ref="B5:P5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C_V.91</vt:lpstr>
      <vt:lpstr>C_V.91!Área_de_impresión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IP Ejer. 2017</dc:title>
  <dc:creator>BURPINAN</dc:creator>
  <cp:lastModifiedBy>D.G.de Tributos</cp:lastModifiedBy>
  <cp:lastPrinted>2021-01-14T10:06:23Z</cp:lastPrinted>
  <dcterms:created xsi:type="dcterms:W3CDTF">2002-03-06T13:06:22Z</dcterms:created>
  <dcterms:modified xsi:type="dcterms:W3CDTF">2021-01-14T10:06:36Z</dcterms:modified>
</cp:coreProperties>
</file>