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92" sheetId="45" r:id="rId1"/>
  </sheets>
  <definedNames>
    <definedName name="_xlnm.Print_Area" localSheetId="0">'C_V.92'!$B$2:$P$33</definedName>
  </definedNames>
  <calcPr calcId="162913"/>
</workbook>
</file>

<file path=xl/calcChain.xml><?xml version="1.0" encoding="utf-8"?>
<calcChain xmlns="http://schemas.openxmlformats.org/spreadsheetml/2006/main">
  <c r="P33" i="45" l="1"/>
  <c r="L33" i="45"/>
  <c r="P32" i="45"/>
  <c r="L32" i="45"/>
  <c r="P31" i="45"/>
  <c r="L31" i="45"/>
  <c r="P30" i="45"/>
  <c r="L30" i="45"/>
  <c r="P29" i="45"/>
  <c r="L29" i="45"/>
  <c r="P28" i="45"/>
  <c r="L28" i="45"/>
  <c r="P27" i="45"/>
  <c r="L27" i="45"/>
  <c r="P26" i="45"/>
  <c r="L26" i="45"/>
  <c r="P25" i="45"/>
  <c r="L25" i="45"/>
  <c r="P24" i="45"/>
  <c r="L24" i="45"/>
  <c r="P23" i="45"/>
  <c r="L23" i="45"/>
  <c r="P22" i="45"/>
  <c r="L22" i="45"/>
  <c r="P21" i="45"/>
  <c r="L21" i="45"/>
  <c r="P20" i="45"/>
  <c r="L20" i="45"/>
  <c r="P19" i="45"/>
  <c r="L19" i="45"/>
  <c r="P18" i="45"/>
  <c r="L18" i="45"/>
  <c r="P17" i="45"/>
  <c r="L17" i="45"/>
  <c r="P16" i="45"/>
  <c r="L16" i="45"/>
  <c r="P15" i="45"/>
  <c r="L15" i="45"/>
  <c r="P14" i="45"/>
  <c r="L14" i="45"/>
  <c r="P13" i="45"/>
  <c r="L13" i="45"/>
  <c r="N13" i="45" s="1"/>
  <c r="F33" i="45"/>
  <c r="F32" i="45"/>
  <c r="F31" i="45"/>
  <c r="F30" i="45"/>
  <c r="F29" i="45"/>
  <c r="F28" i="45"/>
  <c r="F27" i="45"/>
  <c r="F26" i="45"/>
  <c r="F25" i="45"/>
  <c r="F24" i="45"/>
  <c r="F23" i="45"/>
  <c r="F22" i="45"/>
  <c r="F21" i="45"/>
  <c r="F20" i="45"/>
  <c r="F19" i="45"/>
  <c r="F18" i="45"/>
  <c r="F17" i="45"/>
  <c r="F16" i="45"/>
  <c r="F15" i="45"/>
  <c r="F14" i="45"/>
  <c r="F13" i="45"/>
  <c r="H13" i="45" s="1"/>
  <c r="N14" i="45" l="1"/>
  <c r="N15" i="45" s="1"/>
  <c r="N16" i="45" s="1"/>
  <c r="N17" i="45" s="1"/>
  <c r="N18" i="45" s="1"/>
  <c r="N19" i="45" s="1"/>
  <c r="N20" i="45" s="1"/>
  <c r="N21" i="45" s="1"/>
  <c r="N22" i="45" s="1"/>
  <c r="N23" i="45" s="1"/>
  <c r="N24" i="45" s="1"/>
  <c r="N25" i="45" s="1"/>
  <c r="N26" i="45" s="1"/>
  <c r="N27" i="45" s="1"/>
  <c r="N28" i="45" s="1"/>
  <c r="N29" i="45" s="1"/>
  <c r="N30" i="45" s="1"/>
  <c r="N31" i="45" s="1"/>
  <c r="N32" i="45" s="1"/>
  <c r="H14" i="45"/>
  <c r="H15" i="45" s="1"/>
  <c r="H16" i="45" s="1"/>
  <c r="H17" i="45" s="1"/>
  <c r="H18" i="45" s="1"/>
  <c r="H19" i="45" s="1"/>
  <c r="H20" i="45" s="1"/>
  <c r="H21" i="45" s="1"/>
  <c r="H22" i="45" s="1"/>
  <c r="H23" i="45" s="1"/>
  <c r="H24" i="45" s="1"/>
  <c r="H25" i="45" s="1"/>
  <c r="H26" i="45" s="1"/>
  <c r="H27" i="45" s="1"/>
  <c r="H28" i="45" s="1"/>
  <c r="H29" i="45" s="1"/>
  <c r="H30" i="45" s="1"/>
  <c r="H31" i="45" s="1"/>
  <c r="H32" i="45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<sst xmlns="http://schemas.openxmlformats.org/spreadsheetml/2006/main" count="39" uniqueCount="37">
  <si>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</si>
  <si>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</si>
  <si>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</si>
  <si>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</si>
  <si>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</si>
  <si>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</si>
  <si>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</si>
  <si>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</si>
  <si>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</si>
  <si>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</si>
  <si>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</si>
  <si>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</si>
  <si>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</si>
  <si>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</si>
  <si>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</si>
  <si>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</si>
  <si>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</si>
  <si>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</si>
  <si>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</si>
  <si>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</si>
  <si>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</si>
  <si>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</si>
  <si>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</si>
  <si>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</si>
  <si>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</si>
  <si>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</si>
  <si>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</si>
  <si>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</si>
  <si>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</si>
  <si>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</si>
  <si>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</si>
  <si>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</si>
  <si>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</si>
  <si>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</si>
  <si>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</si>
  <si>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V.92.  </t>
    </r>
    <r>
      <rPr>
        <b/>
        <sz val="14"/>
        <rFont val="Times New Roman"/>
        <family val="1"/>
      </rPr>
      <t>Cuota a ingresar.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</si>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</sst>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\."/>
    <numFmt numFmtId="166" formatCode="#,###,##0.0"/>
    <numFmt numFmtId="167" formatCode="#,###,##0"/>
    <numFmt numFmtId="171" formatCode="&quot;   &quot;#,##0&quot; &quot;"/>
    <numFmt numFmtId="172" formatCode="#,##0.0\ \ \ 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171" fontId="9" fillId="2" borderId="0" xfId="0" applyNumberFormat="1" applyFont="1" applyFill="1" applyBorder="1" applyAlignment="1">
      <alignment horizontal="right" vertical="center" indent="1"/>
    </xf>
    <xf numFmtId="171" fontId="9" fillId="2" borderId="1" xfId="0" applyNumberFormat="1" applyFont="1" applyFill="1" applyBorder="1" applyAlignment="1">
      <alignment horizontal="right" vertical="center" indent="1"/>
    </xf>
    <xf numFmtId="171" fontId="8" fillId="0" borderId="2" xfId="0" applyNumberFormat="1" applyFont="1" applyFill="1" applyBorder="1" applyAlignment="1">
      <alignment horizontal="right" vertical="center" indent="1"/>
    </xf>
    <xf numFmtId="172" fontId="9" fillId="0" borderId="0" xfId="0" applyNumberFormat="1" applyFont="1" applyFill="1" applyBorder="1" applyAlignment="1">
      <alignment horizontal="right" vertical="center" indent="1"/>
    </xf>
    <xf numFmtId="172" fontId="9" fillId="0" borderId="1" xfId="0" applyNumberFormat="1" applyFont="1" applyFill="1" applyBorder="1" applyAlignment="1">
      <alignment horizontal="right" vertical="center" indent="1"/>
    </xf>
    <xf numFmtId="172" fontId="8" fillId="0" borderId="2" xfId="0" applyNumberFormat="1" applyFont="1" applyFill="1" applyBorder="1" applyAlignment="1">
      <alignment horizontal="right" vertical="center" indent="1"/>
    </xf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570312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6" t="s">
        <v>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2:24" ht="6.95" customHeight="1" x14ac:dyDescent="0.2"/>
    <row r="4" spans="2:24" ht="18" customHeight="1" x14ac:dyDescent="0.2">
      <c r="B4" s="44" t="s">
        <v>35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24" ht="18" customHeight="1" x14ac:dyDescent="0.2">
      <c r="B5" s="43" t="s">
        <v>36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34"/>
      <c r="R5" s="34"/>
      <c r="S5" s="34"/>
      <c r="T5" s="34"/>
      <c r="U5" s="34"/>
      <c r="V5" s="34"/>
      <c r="W5" s="34"/>
      <c r="X5" s="34"/>
    </row>
    <row r="6" spans="2:24" ht="14.1" customHeight="1" x14ac:dyDescent="0.2"/>
    <row r="7" spans="2:24" ht="15.95" customHeight="1" x14ac:dyDescent="0.25">
      <c r="B7" s="51" t="s">
        <v>9</v>
      </c>
      <c r="C7" s="11"/>
      <c r="D7" s="49" t="s">
        <v>2</v>
      </c>
      <c r="E7" s="49"/>
      <c r="F7" s="50"/>
      <c r="G7" s="50"/>
      <c r="H7" s="50"/>
      <c r="I7" s="14"/>
      <c r="J7" s="49" t="s">
        <v>3</v>
      </c>
      <c r="K7" s="49"/>
      <c r="L7" s="49"/>
      <c r="M7" s="49"/>
      <c r="N7" s="49"/>
      <c r="O7" s="49"/>
      <c r="P7" s="49"/>
    </row>
    <row r="8" spans="2:24" s="4" customFormat="1" ht="3.95" customHeight="1" x14ac:dyDescent="0.25">
      <c r="B8" s="51"/>
      <c r="C8" s="11"/>
      <c r="D8" s="11"/>
      <c r="E8" s="11"/>
      <c r="F8" s="15"/>
      <c r="G8" s="15"/>
      <c r="H8" s="15"/>
      <c r="I8" s="15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51"/>
      <c r="C9" s="11"/>
      <c r="D9" s="42" t="s">
        <v>0</v>
      </c>
      <c r="E9" s="11"/>
      <c r="F9" s="41" t="s">
        <v>7</v>
      </c>
      <c r="G9" s="41"/>
      <c r="H9" s="41"/>
      <c r="I9" s="11"/>
      <c r="J9" s="32" t="s">
        <v>11</v>
      </c>
      <c r="K9" s="11"/>
      <c r="L9" s="41" t="s">
        <v>8</v>
      </c>
      <c r="M9" s="41"/>
      <c r="N9" s="41"/>
      <c r="O9" s="11"/>
      <c r="P9" s="51" t="s">
        <v>13</v>
      </c>
    </row>
    <row r="10" spans="2:24" s="4" customFormat="1" ht="3.95" customHeight="1" x14ac:dyDescent="0.2">
      <c r="B10" s="52" t="s">
        <v>10</v>
      </c>
      <c r="C10" s="11"/>
      <c r="D10" s="42"/>
      <c r="E10" s="11"/>
      <c r="F10" s="11"/>
      <c r="G10" s="11"/>
      <c r="H10" s="11"/>
      <c r="I10" s="11"/>
      <c r="J10" s="52" t="s">
        <v>12</v>
      </c>
      <c r="K10" s="11"/>
      <c r="L10" s="11"/>
      <c r="M10" s="11"/>
      <c r="N10" s="11"/>
      <c r="O10" s="11"/>
      <c r="P10" s="51"/>
    </row>
    <row r="11" spans="2:24" ht="15.95" customHeight="1" x14ac:dyDescent="0.2">
      <c r="B11" s="52"/>
      <c r="C11" s="11"/>
      <c r="D11" s="42"/>
      <c r="E11" s="11"/>
      <c r="F11" s="32" t="s">
        <v>4</v>
      </c>
      <c r="G11" s="11"/>
      <c r="H11" s="32" t="s">
        <v>5</v>
      </c>
      <c r="I11" s="11"/>
      <c r="J11" s="52"/>
      <c r="K11" s="11"/>
      <c r="L11" s="32" t="s">
        <v>4</v>
      </c>
      <c r="M11" s="11"/>
      <c r="N11" s="32" t="s">
        <v>5</v>
      </c>
      <c r="O11" s="11"/>
      <c r="P11" s="33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6"/>
    </row>
    <row r="13" spans="2:24" ht="15" customHeight="1" x14ac:dyDescent="0.2">
      <c r="B13" s="17" t="s">
        <v>15</v>
      </c>
      <c r="C13" s="17"/>
      <c r="D13" s="35">
        <v>27011</v>
      </c>
      <c r="E13" s="18"/>
      <c r="F13" s="19">
        <f>D13/$D$33*100</f>
        <v>15.39807773432601</v>
      </c>
      <c r="G13" s="20"/>
      <c r="H13" s="19">
        <f>F13</f>
        <v>15.39807773432601</v>
      </c>
      <c r="I13" s="20"/>
      <c r="J13" s="38">
        <v>6.1647604798984306</v>
      </c>
      <c r="K13" s="18"/>
      <c r="L13" s="19">
        <f>J13/$J$33*100</f>
        <v>0.55439475174809882</v>
      </c>
      <c r="M13" s="20"/>
      <c r="N13" s="19">
        <f>L13</f>
        <v>0.55439475174809882</v>
      </c>
      <c r="O13" s="20"/>
      <c r="P13" s="29">
        <f>J13*1000/D13*1000</f>
        <v>228.23147902330274</v>
      </c>
    </row>
    <row r="14" spans="2:24" ht="15" customHeight="1" x14ac:dyDescent="0.2">
      <c r="B14" s="21" t="s">
        <v>16</v>
      </c>
      <c r="C14" s="21"/>
      <c r="D14" s="35">
        <v>19978</v>
      </c>
      <c r="E14" s="18"/>
      <c r="F14" s="19">
        <f t="shared" ref="F14:F33" si="0">D14/$D$33*100</f>
        <v>11.388797044773057</v>
      </c>
      <c r="G14" s="20"/>
      <c r="H14" s="19">
        <f>H13+F14</f>
        <v>26.786874779099065</v>
      </c>
      <c r="I14" s="20"/>
      <c r="J14" s="38">
        <v>8.2346810398640695</v>
      </c>
      <c r="K14" s="18"/>
      <c r="L14" s="19">
        <f t="shared" ref="L14:L33" si="1">J14/$J$33*100</f>
        <v>0.74054198305129182</v>
      </c>
      <c r="M14" s="20"/>
      <c r="N14" s="19">
        <f>N13+L14</f>
        <v>1.2949367347993905</v>
      </c>
      <c r="O14" s="20"/>
      <c r="P14" s="29">
        <f t="shared" ref="P14:P33" si="2">J14*1000/D14*1000</f>
        <v>412.18745819722045</v>
      </c>
    </row>
    <row r="15" spans="2:24" ht="15" customHeight="1" x14ac:dyDescent="0.2">
      <c r="B15" s="21" t="s">
        <v>17</v>
      </c>
      <c r="C15" s="21"/>
      <c r="D15" s="35">
        <v>18794</v>
      </c>
      <c r="E15" s="18"/>
      <c r="F15" s="19">
        <f t="shared" si="0"/>
        <v>10.713837804558256</v>
      </c>
      <c r="G15" s="20"/>
      <c r="H15" s="19">
        <f t="shared" ref="H15:H32" si="3">H14+F15</f>
        <v>37.500712583657318</v>
      </c>
      <c r="I15" s="20"/>
      <c r="J15" s="38">
        <v>12.8410151097934</v>
      </c>
      <c r="K15" s="18"/>
      <c r="L15" s="19">
        <f t="shared" si="1"/>
        <v>1.154787993337381</v>
      </c>
      <c r="M15" s="20"/>
      <c r="N15" s="19">
        <f t="shared" ref="N15:N32" si="4">N14+L15</f>
        <v>2.4497247281367716</v>
      </c>
      <c r="O15" s="20"/>
      <c r="P15" s="29">
        <f t="shared" si="2"/>
        <v>683.25077736476533</v>
      </c>
    </row>
    <row r="16" spans="2:24" ht="15" customHeight="1" x14ac:dyDescent="0.2">
      <c r="B16" s="21" t="s">
        <v>18</v>
      </c>
      <c r="C16" s="21"/>
      <c r="D16" s="35">
        <v>15946</v>
      </c>
      <c r="E16" s="18"/>
      <c r="F16" s="19">
        <f t="shared" si="0"/>
        <v>9.0902871997172472</v>
      </c>
      <c r="G16" s="20"/>
      <c r="H16" s="19">
        <f t="shared" si="3"/>
        <v>46.590999783374563</v>
      </c>
      <c r="I16" s="20"/>
      <c r="J16" s="38">
        <v>17.0762296497204</v>
      </c>
      <c r="K16" s="18"/>
      <c r="L16" s="19">
        <f t="shared" si="1"/>
        <v>1.5356593542148846</v>
      </c>
      <c r="M16" s="20"/>
      <c r="N16" s="19">
        <f t="shared" si="4"/>
        <v>3.985384082351656</v>
      </c>
      <c r="O16" s="20"/>
      <c r="P16" s="29">
        <f t="shared" si="2"/>
        <v>1070.8785682754547</v>
      </c>
    </row>
    <row r="17" spans="2:16" ht="15" customHeight="1" x14ac:dyDescent="0.2">
      <c r="B17" s="22" t="s">
        <v>19</v>
      </c>
      <c r="C17" s="22"/>
      <c r="D17" s="36">
        <v>29262</v>
      </c>
      <c r="E17" s="23"/>
      <c r="F17" s="24">
        <f t="shared" si="0"/>
        <v>16.681298384430331</v>
      </c>
      <c r="G17" s="25"/>
      <c r="H17" s="24">
        <f t="shared" si="3"/>
        <v>63.272298167804891</v>
      </c>
      <c r="I17" s="25"/>
      <c r="J17" s="39">
        <v>55.496937159092504</v>
      </c>
      <c r="K17" s="23"/>
      <c r="L17" s="24">
        <f t="shared" si="1"/>
        <v>4.9908201299009507</v>
      </c>
      <c r="M17" s="25"/>
      <c r="N17" s="24">
        <f t="shared" si="4"/>
        <v>8.9762042122526076</v>
      </c>
      <c r="O17" s="25"/>
      <c r="P17" s="30">
        <f t="shared" si="2"/>
        <v>1896.5531118547092</v>
      </c>
    </row>
    <row r="18" spans="2:16" ht="15" customHeight="1" x14ac:dyDescent="0.2">
      <c r="B18" s="21" t="s">
        <v>20</v>
      </c>
      <c r="C18" s="21"/>
      <c r="D18" s="35">
        <v>18784</v>
      </c>
      <c r="E18" s="18"/>
      <c r="F18" s="19">
        <f t="shared" si="0"/>
        <v>10.708137135299685</v>
      </c>
      <c r="G18" s="20"/>
      <c r="H18" s="19">
        <f t="shared" si="3"/>
        <v>73.980435303104571</v>
      </c>
      <c r="I18" s="20"/>
      <c r="J18" s="38">
        <v>68.421811968865498</v>
      </c>
      <c r="K18" s="18"/>
      <c r="L18" s="19">
        <f t="shared" si="1"/>
        <v>6.1531495966992154</v>
      </c>
      <c r="M18" s="20"/>
      <c r="N18" s="19">
        <f t="shared" si="4"/>
        <v>15.129353808951823</v>
      </c>
      <c r="O18" s="20"/>
      <c r="P18" s="29">
        <f t="shared" si="2"/>
        <v>3642.5581329251222</v>
      </c>
    </row>
    <row r="19" spans="2:16" ht="15" customHeight="1" x14ac:dyDescent="0.2">
      <c r="B19" s="21" t="s">
        <v>21</v>
      </c>
      <c r="C19" s="21"/>
      <c r="D19" s="35">
        <v>19606</v>
      </c>
      <c r="E19" s="18"/>
      <c r="F19" s="19">
        <f t="shared" si="0"/>
        <v>11.176732148354217</v>
      </c>
      <c r="G19" s="20"/>
      <c r="H19" s="19">
        <f t="shared" si="3"/>
        <v>85.15716745145879</v>
      </c>
      <c r="I19" s="20"/>
      <c r="J19" s="38">
        <v>135.43808420779601</v>
      </c>
      <c r="K19" s="18"/>
      <c r="L19" s="19">
        <f t="shared" si="1"/>
        <v>12.179899497548083</v>
      </c>
      <c r="M19" s="20"/>
      <c r="N19" s="19">
        <f t="shared" si="4"/>
        <v>27.309253306499905</v>
      </c>
      <c r="O19" s="20"/>
      <c r="P19" s="29">
        <f t="shared" si="2"/>
        <v>6907.9916458123025</v>
      </c>
    </row>
    <row r="20" spans="2:16" ht="15" customHeight="1" x14ac:dyDescent="0.2">
      <c r="B20" s="21" t="s">
        <v>22</v>
      </c>
      <c r="C20" s="21"/>
      <c r="D20" s="35">
        <v>9088</v>
      </c>
      <c r="E20" s="18"/>
      <c r="F20" s="19">
        <f t="shared" si="0"/>
        <v>5.1807682221892852</v>
      </c>
      <c r="G20" s="20"/>
      <c r="H20" s="19">
        <f t="shared" si="3"/>
        <v>90.337935673648076</v>
      </c>
      <c r="I20" s="20"/>
      <c r="J20" s="38">
        <v>111.711320658205</v>
      </c>
      <c r="K20" s="18"/>
      <c r="L20" s="19">
        <f t="shared" si="1"/>
        <v>10.046159957990486</v>
      </c>
      <c r="M20" s="20"/>
      <c r="N20" s="19">
        <f t="shared" si="4"/>
        <v>37.355413264490394</v>
      </c>
      <c r="O20" s="20"/>
      <c r="P20" s="29">
        <f t="shared" si="2"/>
        <v>12292.178769608825</v>
      </c>
    </row>
    <row r="21" spans="2:16" ht="15" customHeight="1" x14ac:dyDescent="0.2">
      <c r="B21" s="21" t="s">
        <v>23</v>
      </c>
      <c r="C21" s="21"/>
      <c r="D21" s="35">
        <v>4956</v>
      </c>
      <c r="E21" s="18"/>
      <c r="F21" s="19">
        <f t="shared" si="0"/>
        <v>2.8252516845477658</v>
      </c>
      <c r="G21" s="20"/>
      <c r="H21" s="19">
        <f t="shared" si="3"/>
        <v>93.163187358195842</v>
      </c>
      <c r="I21" s="20"/>
      <c r="J21" s="38">
        <v>87.305511428512503</v>
      </c>
      <c r="K21" s="18"/>
      <c r="L21" s="19">
        <f t="shared" si="1"/>
        <v>7.8513540781471614</v>
      </c>
      <c r="M21" s="20"/>
      <c r="N21" s="19">
        <f t="shared" si="4"/>
        <v>45.206767342637555</v>
      </c>
      <c r="O21" s="20"/>
      <c r="P21" s="29">
        <f t="shared" si="2"/>
        <v>17616.124178473066</v>
      </c>
    </row>
    <row r="22" spans="2:16" ht="15" customHeight="1" x14ac:dyDescent="0.2">
      <c r="B22" s="22" t="s">
        <v>24</v>
      </c>
      <c r="C22" s="22"/>
      <c r="D22" s="36">
        <v>2887</v>
      </c>
      <c r="E22" s="23"/>
      <c r="F22" s="24">
        <f t="shared" si="0"/>
        <v>1.6457832149494349</v>
      </c>
      <c r="G22" s="25"/>
      <c r="H22" s="24">
        <f t="shared" si="3"/>
        <v>94.808970573145274</v>
      </c>
      <c r="I22" s="25"/>
      <c r="J22" s="39">
        <v>62.558778699037404</v>
      </c>
      <c r="K22" s="23"/>
      <c r="L22" s="24">
        <f t="shared" si="1"/>
        <v>5.6258890673216415</v>
      </c>
      <c r="M22" s="25"/>
      <c r="N22" s="24">
        <f t="shared" si="4"/>
        <v>50.832656409959199</v>
      </c>
      <c r="O22" s="25"/>
      <c r="P22" s="30">
        <f t="shared" si="2"/>
        <v>21669.130134754902</v>
      </c>
    </row>
    <row r="23" spans="2:16" ht="15" customHeight="1" x14ac:dyDescent="0.2">
      <c r="B23" s="21" t="s">
        <v>25</v>
      </c>
      <c r="C23" s="21"/>
      <c r="D23" s="35">
        <v>2003</v>
      </c>
      <c r="E23" s="18"/>
      <c r="F23" s="19">
        <f t="shared" si="0"/>
        <v>1.1418440524917626</v>
      </c>
      <c r="G23" s="20"/>
      <c r="H23" s="19">
        <f t="shared" si="3"/>
        <v>95.950814625637037</v>
      </c>
      <c r="I23" s="20"/>
      <c r="J23" s="38">
        <v>51.857793969116102</v>
      </c>
      <c r="K23" s="18"/>
      <c r="L23" s="19">
        <f t="shared" si="1"/>
        <v>4.6635532568470293</v>
      </c>
      <c r="M23" s="20"/>
      <c r="N23" s="19">
        <f t="shared" si="4"/>
        <v>55.49620966680623</v>
      </c>
      <c r="O23" s="20"/>
      <c r="P23" s="29">
        <f t="shared" si="2"/>
        <v>25890.06189172047</v>
      </c>
    </row>
    <row r="24" spans="2:16" ht="15" customHeight="1" x14ac:dyDescent="0.2">
      <c r="B24" s="21" t="s">
        <v>26</v>
      </c>
      <c r="C24" s="21"/>
      <c r="D24" s="35">
        <v>1384</v>
      </c>
      <c r="E24" s="18"/>
      <c r="F24" s="19">
        <f t="shared" si="0"/>
        <v>0.78897262538622037</v>
      </c>
      <c r="G24" s="20"/>
      <c r="H24" s="19">
        <f t="shared" si="3"/>
        <v>96.739787251023259</v>
      </c>
      <c r="I24" s="20"/>
      <c r="J24" s="38">
        <v>41.196851849309198</v>
      </c>
      <c r="K24" s="18"/>
      <c r="L24" s="19">
        <f t="shared" si="1"/>
        <v>3.7048184642815638</v>
      </c>
      <c r="M24" s="20"/>
      <c r="N24" s="19">
        <f t="shared" si="4"/>
        <v>59.201028131087796</v>
      </c>
      <c r="O24" s="20"/>
      <c r="P24" s="29">
        <f t="shared" si="2"/>
        <v>29766.511451813003</v>
      </c>
    </row>
    <row r="25" spans="2:16" ht="15" customHeight="1" x14ac:dyDescent="0.2">
      <c r="B25" s="21" t="s">
        <v>27</v>
      </c>
      <c r="C25" s="21"/>
      <c r="D25" s="35">
        <v>979</v>
      </c>
      <c r="E25" s="18"/>
      <c r="F25" s="19">
        <f t="shared" si="0"/>
        <v>0.55809552041409671</v>
      </c>
      <c r="G25" s="20"/>
      <c r="H25" s="19">
        <f t="shared" si="3"/>
        <v>97.297882771437358</v>
      </c>
      <c r="I25" s="20"/>
      <c r="J25" s="38">
        <v>31.8166650695055</v>
      </c>
      <c r="K25" s="18"/>
      <c r="L25" s="19">
        <f t="shared" si="1"/>
        <v>2.8612615510654074</v>
      </c>
      <c r="M25" s="20"/>
      <c r="N25" s="19">
        <f t="shared" si="4"/>
        <v>62.062289682153207</v>
      </c>
      <c r="O25" s="20"/>
      <c r="P25" s="29">
        <f t="shared" si="2"/>
        <v>32499.147159862616</v>
      </c>
    </row>
    <row r="26" spans="2:16" ht="15" customHeight="1" x14ac:dyDescent="0.2">
      <c r="B26" s="21" t="s">
        <v>28</v>
      </c>
      <c r="C26" s="21"/>
      <c r="D26" s="35">
        <v>2377</v>
      </c>
      <c r="E26" s="18"/>
      <c r="F26" s="19">
        <f t="shared" si="0"/>
        <v>1.3550490827623163</v>
      </c>
      <c r="G26" s="20"/>
      <c r="H26" s="19">
        <f t="shared" si="3"/>
        <v>98.652931854199679</v>
      </c>
      <c r="I26" s="20"/>
      <c r="J26" s="38">
        <v>97.17571142839239</v>
      </c>
      <c r="K26" s="18"/>
      <c r="L26" s="19">
        <f t="shared" si="1"/>
        <v>8.7389777086969822</v>
      </c>
      <c r="M26" s="20"/>
      <c r="N26" s="19">
        <f t="shared" si="4"/>
        <v>70.801267390850185</v>
      </c>
      <c r="O26" s="20"/>
      <c r="P26" s="29">
        <f t="shared" si="2"/>
        <v>40881.662359441478</v>
      </c>
    </row>
    <row r="27" spans="2:16" ht="15" customHeight="1" x14ac:dyDescent="0.2">
      <c r="B27" s="22" t="s">
        <v>29</v>
      </c>
      <c r="C27" s="22"/>
      <c r="D27" s="36">
        <v>896</v>
      </c>
      <c r="E27" s="23"/>
      <c r="F27" s="24">
        <f t="shared" si="0"/>
        <v>0.51077996556795768</v>
      </c>
      <c r="G27" s="25"/>
      <c r="H27" s="24">
        <f t="shared" si="3"/>
        <v>99.163711819767641</v>
      </c>
      <c r="I27" s="25"/>
      <c r="J27" s="39">
        <v>52.977809089129501</v>
      </c>
      <c r="K27" s="23"/>
      <c r="L27" s="24">
        <f t="shared" si="1"/>
        <v>4.7642758244858898</v>
      </c>
      <c r="M27" s="25"/>
      <c r="N27" s="24">
        <f t="shared" si="4"/>
        <v>75.565543215336078</v>
      </c>
      <c r="O27" s="25"/>
      <c r="P27" s="30">
        <f t="shared" si="2"/>
        <v>59127.019072689174</v>
      </c>
    </row>
    <row r="28" spans="2:16" ht="15" customHeight="1" x14ac:dyDescent="0.2">
      <c r="B28" s="21" t="s">
        <v>30</v>
      </c>
      <c r="C28" s="21"/>
      <c r="D28" s="35">
        <v>1177</v>
      </c>
      <c r="E28" s="18"/>
      <c r="F28" s="19">
        <f t="shared" si="0"/>
        <v>0.67096877173380154</v>
      </c>
      <c r="G28" s="20"/>
      <c r="H28" s="19">
        <f t="shared" si="3"/>
        <v>99.834680591501439</v>
      </c>
      <c r="I28" s="20"/>
      <c r="J28" s="38">
        <v>124.51721854798899</v>
      </c>
      <c r="K28" s="18"/>
      <c r="L28" s="19">
        <f t="shared" si="1"/>
        <v>11.19778987202654</v>
      </c>
      <c r="M28" s="20"/>
      <c r="N28" s="19">
        <f t="shared" si="4"/>
        <v>86.763333087362611</v>
      </c>
      <c r="O28" s="20"/>
      <c r="P28" s="29">
        <f t="shared" si="2"/>
        <v>105792.02935258197</v>
      </c>
    </row>
    <row r="29" spans="2:16" ht="15" customHeight="1" x14ac:dyDescent="0.2">
      <c r="B29" s="21" t="s">
        <v>31</v>
      </c>
      <c r="C29" s="21"/>
      <c r="D29" s="35">
        <v>198</v>
      </c>
      <c r="E29" s="18"/>
      <c r="F29" s="19">
        <f t="shared" si="0"/>
        <v>0.11287325131970494</v>
      </c>
      <c r="G29" s="20"/>
      <c r="H29" s="19">
        <f t="shared" si="3"/>
        <v>99.947553842821137</v>
      </c>
      <c r="I29" s="20"/>
      <c r="J29" s="38">
        <v>54.992915199122898</v>
      </c>
      <c r="K29" s="18"/>
      <c r="L29" s="19">
        <f t="shared" si="1"/>
        <v>4.9454936114929646</v>
      </c>
      <c r="M29" s="20"/>
      <c r="N29" s="19">
        <f t="shared" si="4"/>
        <v>91.708826698855574</v>
      </c>
      <c r="O29" s="20"/>
      <c r="P29" s="29">
        <f t="shared" si="2"/>
        <v>277741.99595516617</v>
      </c>
    </row>
    <row r="30" spans="2:16" ht="15" customHeight="1" x14ac:dyDescent="0.2">
      <c r="B30" s="21" t="s">
        <v>32</v>
      </c>
      <c r="C30" s="21"/>
      <c r="D30" s="35">
        <v>46</v>
      </c>
      <c r="E30" s="18"/>
      <c r="F30" s="19">
        <f t="shared" si="0"/>
        <v>2.6223078589426397E-2</v>
      </c>
      <c r="G30" s="20"/>
      <c r="H30" s="19">
        <f t="shared" si="3"/>
        <v>99.973776921410561</v>
      </c>
      <c r="I30" s="20"/>
      <c r="J30" s="38">
        <v>18.2414789396915</v>
      </c>
      <c r="K30" s="18"/>
      <c r="L30" s="19">
        <f t="shared" si="1"/>
        <v>1.6404498149220976</v>
      </c>
      <c r="M30" s="20"/>
      <c r="N30" s="19">
        <f t="shared" si="4"/>
        <v>93.349276513777667</v>
      </c>
      <c r="O30" s="20"/>
      <c r="P30" s="29">
        <f t="shared" si="2"/>
        <v>396553.88999329344</v>
      </c>
    </row>
    <row r="31" spans="2:16" ht="15" customHeight="1" x14ac:dyDescent="0.2">
      <c r="B31" s="21" t="s">
        <v>33</v>
      </c>
      <c r="C31" s="21"/>
      <c r="D31" s="35">
        <v>20</v>
      </c>
      <c r="E31" s="18"/>
      <c r="F31" s="19">
        <f t="shared" si="0"/>
        <v>1.1401338517141913E-2</v>
      </c>
      <c r="G31" s="20"/>
      <c r="H31" s="19">
        <f t="shared" si="3"/>
        <v>99.985178259927707</v>
      </c>
      <c r="I31" s="20"/>
      <c r="J31" s="38">
        <v>14.5232614797478</v>
      </c>
      <c r="K31" s="18"/>
      <c r="L31" s="19">
        <f t="shared" si="1"/>
        <v>1.3060718204529764</v>
      </c>
      <c r="M31" s="20"/>
      <c r="N31" s="19">
        <f t="shared" si="4"/>
        <v>94.655348334230638</v>
      </c>
      <c r="O31" s="20"/>
      <c r="P31" s="29">
        <f t="shared" si="2"/>
        <v>726163.07398739003</v>
      </c>
    </row>
    <row r="32" spans="2:16" ht="15" customHeight="1" x14ac:dyDescent="0.2">
      <c r="B32" s="21" t="s">
        <v>34</v>
      </c>
      <c r="C32" s="21"/>
      <c r="D32" s="35">
        <v>26</v>
      </c>
      <c r="E32" s="18"/>
      <c r="F32" s="19">
        <f t="shared" si="0"/>
        <v>1.4821740072284487E-2</v>
      </c>
      <c r="G32" s="20"/>
      <c r="H32" s="19">
        <f t="shared" si="3"/>
        <v>99.999999999999986</v>
      </c>
      <c r="I32" s="20"/>
      <c r="J32" s="38">
        <v>59.431474169021598</v>
      </c>
      <c r="K32" s="18"/>
      <c r="L32" s="19">
        <f t="shared" si="1"/>
        <v>5.3446516657693621</v>
      </c>
      <c r="M32" s="20"/>
      <c r="N32" s="19">
        <f t="shared" si="4"/>
        <v>100</v>
      </c>
      <c r="O32" s="20"/>
      <c r="P32" s="29">
        <f t="shared" si="2"/>
        <v>2285825.9295777539</v>
      </c>
    </row>
    <row r="33" spans="2:16" ht="15.95" customHeight="1" x14ac:dyDescent="0.2">
      <c r="B33" s="12" t="s">
        <v>1</v>
      </c>
      <c r="C33" s="12"/>
      <c r="D33" s="37">
        <v>175418</v>
      </c>
      <c r="E33" s="13"/>
      <c r="F33" s="26">
        <f t="shared" si="0"/>
        <v>100</v>
      </c>
      <c r="G33" s="27"/>
      <c r="H33" s="28"/>
      <c r="I33" s="28"/>
      <c r="J33" s="40">
        <v>1111.9803101418106</v>
      </c>
      <c r="K33" s="13"/>
      <c r="L33" s="26">
        <f t="shared" si="1"/>
        <v>100</v>
      </c>
      <c r="M33" s="27"/>
      <c r="N33" s="28"/>
      <c r="O33" s="28"/>
      <c r="P33" s="31">
        <f t="shared" si="2"/>
        <v>6339.0319701616181</v>
      </c>
    </row>
    <row r="34" spans="2:16" x14ac:dyDescent="0.2"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J10:J11"/>
    <mergeCell ref="B2:P2"/>
    <mergeCell ref="B4:P4"/>
    <mergeCell ref="B7:B9"/>
    <mergeCell ref="D7:H7"/>
    <mergeCell ref="J7:P7"/>
    <mergeCell ref="D9:D11"/>
    <mergeCell ref="F9:H9"/>
    <mergeCell ref="L9:N9"/>
    <mergeCell ref="P9:P10"/>
    <mergeCell ref="B10:B11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C_V.92</vt:lpstr>
      <vt:lpstr>C_V.92!Área_de_impresión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2021-01-14T10:06:51Z</cp:lastPrinted>
  <dcterms:created xsi:type="dcterms:W3CDTF">2002-03-06T13:06:22Z</dcterms:created>
  <dcterms:modified xsi:type="dcterms:W3CDTF">2021-01-14T10:07:01Z</dcterms:modified>
</cp:coreProperties>
</file>