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-15" windowWidth="13020" windowHeight="6060" tabRatio="922" autoFilterDateGrouping="0"/>
  </bookViews>
  <sheets>
    <sheet name="C_V.141" sheetId="36" r:id="rId1"/>
  </sheets>
  <definedNames>
    <definedName name="_xlnm.Print_Area" localSheetId="0">'C_V.141'!$B$2:$P$34</definedName>
  </definedNames>
  <calcPr calcId="162913"/>
</workbook>
</file>

<file path=xl/calcChain.xml><?xml version="1.0" encoding="utf-8"?>
<calcChain xmlns="http://schemas.openxmlformats.org/spreadsheetml/2006/main">
  <c r="P34" i="36" l="1"/>
  <c r="L34" i="36"/>
  <c r="F34" i="36"/>
  <c r="P33" i="36"/>
  <c r="L33" i="36"/>
  <c r="F33" i="36"/>
  <c r="P32" i="36"/>
  <c r="L32" i="36"/>
  <c r="F32" i="36"/>
  <c r="P31" i="36"/>
  <c r="L31" i="36"/>
  <c r="F31" i="36"/>
  <c r="P30" i="36"/>
  <c r="L30" i="36"/>
  <c r="F30" i="36"/>
  <c r="P29" i="36"/>
  <c r="L29" i="36"/>
  <c r="F29" i="36"/>
  <c r="P28" i="36"/>
  <c r="L28" i="36"/>
  <c r="F28" i="36"/>
  <c r="P27" i="36"/>
  <c r="L27" i="36"/>
  <c r="F27" i="36"/>
  <c r="P26" i="36"/>
  <c r="L26" i="36"/>
  <c r="F26" i="36"/>
  <c r="P25" i="36"/>
  <c r="L25" i="36"/>
  <c r="F25" i="36"/>
  <c r="P24" i="36"/>
  <c r="L24" i="36"/>
  <c r="F24" i="36"/>
  <c r="P23" i="36"/>
  <c r="L23" i="36"/>
  <c r="F23" i="36"/>
  <c r="P22" i="36"/>
  <c r="L22" i="36"/>
  <c r="F22" i="36"/>
  <c r="P21" i="36"/>
  <c r="L21" i="36"/>
  <c r="F21" i="36"/>
  <c r="P20" i="36"/>
  <c r="L20" i="36"/>
  <c r="F20" i="36"/>
  <c r="P19" i="36"/>
  <c r="L19" i="36"/>
  <c r="F19" i="36"/>
  <c r="P18" i="36"/>
  <c r="L18" i="36"/>
  <c r="F18" i="36"/>
  <c r="P17" i="36"/>
  <c r="L17" i="36"/>
  <c r="F17" i="36"/>
  <c r="P16" i="36"/>
  <c r="L16" i="36"/>
  <c r="F16" i="36"/>
  <c r="P15" i="36"/>
  <c r="L15" i="36"/>
  <c r="F15" i="36"/>
  <c r="P14" i="36"/>
  <c r="L14" i="36"/>
  <c r="F14" i="36"/>
  <c r="P13" i="36"/>
  <c r="L13" i="36"/>
  <c r="N13" i="36" s="1"/>
  <c r="F13" i="36"/>
  <c r="H13" i="36" s="1"/>
  <c r="N14" i="36" l="1"/>
  <c r="N15" i="36" s="1"/>
  <c r="N16" i="36" s="1"/>
  <c r="N17" i="36" s="1"/>
  <c r="N18" i="36" s="1"/>
  <c r="N19" i="36" s="1"/>
  <c r="N20" i="36" s="1"/>
  <c r="N21" i="36" s="1"/>
  <c r="N22" i="36" s="1"/>
  <c r="N23" i="36" s="1"/>
  <c r="N24" i="36" s="1"/>
  <c r="N25" i="36" s="1"/>
  <c r="N26" i="36" s="1"/>
  <c r="N27" i="36" s="1"/>
  <c r="N28" i="36" s="1"/>
  <c r="N29" i="36" s="1"/>
  <c r="N30" i="36" s="1"/>
  <c r="N31" i="36" s="1"/>
  <c r="N32" i="36" s="1"/>
  <c r="N33" i="36" s="1"/>
  <c r="H14" i="36"/>
  <c r="H15" i="36" s="1"/>
  <c r="H16" i="36" s="1"/>
  <c r="H17" i="36" s="1"/>
  <c r="H18" i="36" s="1"/>
  <c r="H19" i="36" s="1"/>
  <c r="H20" i="36" s="1"/>
  <c r="H21" i="36" s="1"/>
  <c r="H22" i="36" s="1"/>
  <c r="H23" i="36" s="1"/>
  <c r="H24" i="36" s="1"/>
  <c r="H25" i="36" s="1"/>
  <c r="H26" i="36" s="1"/>
  <c r="H27" i="36" s="1"/>
  <c r="H28" i="36" s="1"/>
  <c r="H29" i="36" s="1"/>
  <c r="H30" i="36" s="1"/>
  <c r="H31" i="36" s="1"/>
  <c r="H32" i="36" s="1"/>
  <c r="H33" i="36" s="1"/>
</calcChain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<sst xmlns="http://schemas.openxmlformats.org/spreadsheetml/2006/main" count="39" uniqueCount="35">
  <si>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</si>
  <si>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</si>
  <si>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</si>
  <si>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</si>
  <si>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</si>
  <si>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</si>
  <si>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</si>
  <si>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</si>
  <si>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</si>
  <si>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</si>
  <si>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</si>
  <si>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</si>
  <si>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</si>
  <si>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</si>
  <si>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</si>
  <si>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</si>
  <si>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</si>
  <si>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</si>
  <si>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</si>
  <si>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</si>
  <si>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</si>
  <si>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</si>
  <si>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</si>
  <si>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</si>
  <si>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</si>
  <si>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</si>
  <si>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</si>
  <si>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</si>
  <si>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</si>
  <si>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</si>
  <si>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</si>
  <si>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</si>
  <si>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</si>
  <si>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r>
      <t xml:space="preserve">Cuadro V.141. </t>
    </r>
    <r>
      <rPr>
        <b/>
        <sz val="14"/>
        <rFont val="Times New Roman"/>
        <family val="1"/>
      </rPr>
      <t xml:space="preserve"> Resultado contable neto.  </t>
    </r>
  </si>
  <si>
    <t>Ejercicio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</si>
</sst>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"/>
    <numFmt numFmtId="165" formatCode="#,###,##0.0"/>
    <numFmt numFmtId="166" formatCode="#,###,##0"/>
    <numFmt numFmtId="167" formatCode="&quot;  &quot;#,##0&quot;  &quot;"/>
    <numFmt numFmtId="168" formatCode="&quot;  &quot;#,##0.0&quot;  &quot;"/>
    <numFmt numFmtId="169" formatCode="&quot;&quot;#,##0.0&quot;  &quot;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5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3" fillId="0" borderId="0" xfId="0" applyFont="1" applyBorder="1"/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168" fontId="10" fillId="0" borderId="0" xfId="0" applyNumberFormat="1" applyFont="1" applyFill="1" applyBorder="1" applyAlignment="1">
      <alignment horizontal="right" vertical="center" indent="2"/>
    </xf>
    <xf numFmtId="168" fontId="10" fillId="0" borderId="1" xfId="0" applyNumberFormat="1" applyFont="1" applyFill="1" applyBorder="1" applyAlignment="1">
      <alignment horizontal="right" vertical="center" indent="2"/>
    </xf>
    <xf numFmtId="168" fontId="2" fillId="0" borderId="2" xfId="0" applyNumberFormat="1" applyFont="1" applyFill="1" applyBorder="1" applyAlignment="1">
      <alignment horizontal="right" vertical="center" indent="2"/>
    </xf>
    <xf numFmtId="167" fontId="10" fillId="0" borderId="0" xfId="0" applyNumberFormat="1" applyFont="1" applyBorder="1" applyAlignment="1">
      <alignment horizontal="right" vertical="center" indent="1"/>
    </xf>
    <xf numFmtId="167" fontId="10" fillId="0" borderId="1" xfId="0" applyNumberFormat="1" applyFont="1" applyBorder="1" applyAlignment="1">
      <alignment horizontal="right" vertical="center" indent="1"/>
    </xf>
    <xf numFmtId="167" fontId="2" fillId="0" borderId="2" xfId="0" applyNumberFormat="1" applyFont="1" applyFill="1" applyBorder="1" applyAlignment="1">
      <alignment horizontal="right" vertical="center" indent="1"/>
    </xf>
    <xf numFmtId="169" fontId="10" fillId="0" borderId="0" xfId="0" applyNumberFormat="1" applyFont="1" applyFill="1" applyBorder="1" applyAlignment="1">
      <alignment horizontal="right" vertical="center" indent="2"/>
    </xf>
    <xf numFmtId="169" fontId="10" fillId="0" borderId="1" xfId="0" applyNumberFormat="1" applyFont="1" applyFill="1" applyBorder="1" applyAlignment="1">
      <alignment horizontal="right" vertical="center" indent="2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theme="5" tint="0.79998168889431442"/>
  </sheetPr>
  <dimension ref="A1:Z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1:26" ht="9.9499999999999993" customHeight="1" x14ac:dyDescent="0.2">
      <c r="A1" s="2"/>
    </row>
    <row r="2" spans="1:26" ht="30" customHeight="1" x14ac:dyDescent="0.2">
      <c r="B2" s="44" t="s">
        <v>10</v>
      </c>
      <c r="C2" s="45"/>
      <c r="D2" s="45"/>
      <c r="E2" s="45"/>
      <c r="F2" s="45"/>
      <c r="G2" s="45"/>
      <c r="H2" s="45"/>
      <c r="I2" s="53"/>
      <c r="J2" s="53"/>
      <c r="K2" s="53"/>
      <c r="L2" s="53"/>
      <c r="M2" s="53"/>
      <c r="N2" s="53"/>
      <c r="O2" s="53"/>
      <c r="P2" s="54"/>
      <c r="S2"/>
      <c r="T2"/>
      <c r="U2"/>
      <c r="V2"/>
      <c r="W2"/>
      <c r="X2"/>
      <c r="Y2"/>
      <c r="Z2"/>
    </row>
    <row r="3" spans="1:26" ht="6.95" customHeight="1" x14ac:dyDescent="0.2">
      <c r="S3"/>
      <c r="T3"/>
      <c r="U3"/>
      <c r="V3"/>
      <c r="W3"/>
      <c r="X3"/>
      <c r="Y3"/>
      <c r="Z3"/>
    </row>
    <row r="4" spans="1:26" ht="18" customHeight="1" x14ac:dyDescent="0.2">
      <c r="B4" s="48" t="s">
        <v>33</v>
      </c>
      <c r="C4" s="48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S4"/>
      <c r="T4"/>
      <c r="U4"/>
      <c r="V4"/>
      <c r="W4"/>
      <c r="X4"/>
      <c r="Y4"/>
      <c r="Z4"/>
    </row>
    <row r="5" spans="1:26" ht="18" customHeight="1" x14ac:dyDescent="0.2">
      <c r="B5" s="49" t="s">
        <v>34</v>
      </c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S5"/>
      <c r="T5"/>
      <c r="U5"/>
      <c r="V5"/>
      <c r="W5"/>
      <c r="X5"/>
      <c r="Y5"/>
      <c r="Z5"/>
    </row>
    <row r="6" spans="1:26" ht="14.1" customHeight="1" x14ac:dyDescent="0.2">
      <c r="S6"/>
      <c r="T6"/>
      <c r="U6"/>
      <c r="V6"/>
      <c r="W6"/>
      <c r="X6"/>
      <c r="Y6"/>
      <c r="Z6"/>
    </row>
    <row r="7" spans="1:26" ht="15.95" customHeight="1" x14ac:dyDescent="0.2">
      <c r="B7" s="50" t="s">
        <v>30</v>
      </c>
      <c r="C7" s="6"/>
      <c r="D7" s="46" t="s">
        <v>0</v>
      </c>
      <c r="E7" s="46"/>
      <c r="F7" s="46"/>
      <c r="G7" s="46"/>
      <c r="H7" s="46"/>
      <c r="I7" s="7"/>
      <c r="J7" s="46" t="s">
        <v>4</v>
      </c>
      <c r="K7" s="46"/>
      <c r="L7" s="46"/>
      <c r="M7" s="46"/>
      <c r="N7" s="46"/>
      <c r="O7" s="46"/>
      <c r="P7" s="46"/>
      <c r="S7"/>
      <c r="T7"/>
      <c r="U7"/>
      <c r="V7"/>
      <c r="W7"/>
      <c r="X7"/>
      <c r="Y7"/>
      <c r="Z7"/>
    </row>
    <row r="8" spans="1:26" s="2" customFormat="1" ht="3.95" customHeight="1" x14ac:dyDescent="0.2">
      <c r="B8" s="50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S8"/>
      <c r="T8"/>
      <c r="U8"/>
      <c r="V8"/>
      <c r="W8"/>
      <c r="X8"/>
      <c r="Y8"/>
      <c r="Z8"/>
    </row>
    <row r="9" spans="1:26" ht="15.95" customHeight="1" x14ac:dyDescent="0.25">
      <c r="B9" s="50"/>
      <c r="C9" s="6"/>
      <c r="D9" s="47" t="s">
        <v>3</v>
      </c>
      <c r="E9" s="6"/>
      <c r="F9" s="52" t="s">
        <v>12</v>
      </c>
      <c r="G9" s="52"/>
      <c r="H9" s="52"/>
      <c r="I9" s="6"/>
      <c r="J9" s="5" t="s">
        <v>9</v>
      </c>
      <c r="K9" s="26"/>
      <c r="L9" s="52" t="s">
        <v>12</v>
      </c>
      <c r="M9" s="52"/>
      <c r="N9" s="52"/>
      <c r="O9" s="6"/>
      <c r="P9" s="5" t="s">
        <v>8</v>
      </c>
      <c r="S9"/>
      <c r="T9"/>
      <c r="U9"/>
      <c r="V9"/>
      <c r="W9"/>
      <c r="X9"/>
      <c r="Y9"/>
      <c r="Z9"/>
    </row>
    <row r="10" spans="1:26" s="2" customFormat="1" ht="3.95" customHeight="1" x14ac:dyDescent="0.25">
      <c r="B10" s="51" t="s">
        <v>13</v>
      </c>
      <c r="C10" s="6"/>
      <c r="D10" s="47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  <c r="S10"/>
      <c r="T10"/>
      <c r="U10"/>
      <c r="V10"/>
      <c r="W10"/>
      <c r="X10"/>
      <c r="Y10"/>
      <c r="Z10"/>
    </row>
    <row r="11" spans="1:26" ht="15.95" customHeight="1" x14ac:dyDescent="0.2">
      <c r="B11" s="51"/>
      <c r="C11" s="6"/>
      <c r="D11" s="47"/>
      <c r="E11" s="6"/>
      <c r="F11" s="9" t="s">
        <v>6</v>
      </c>
      <c r="G11" s="7"/>
      <c r="H11" s="9" t="s">
        <v>7</v>
      </c>
      <c r="I11" s="7"/>
      <c r="J11" s="34" t="s">
        <v>13</v>
      </c>
      <c r="K11" s="27"/>
      <c r="L11" s="9" t="s">
        <v>6</v>
      </c>
      <c r="M11" s="7"/>
      <c r="N11" s="9" t="s">
        <v>7</v>
      </c>
      <c r="O11" s="7"/>
      <c r="P11" s="35" t="s">
        <v>5</v>
      </c>
      <c r="S11"/>
      <c r="T11"/>
      <c r="U11"/>
      <c r="V11"/>
      <c r="W11"/>
      <c r="X11"/>
      <c r="Y11"/>
      <c r="Z11"/>
    </row>
    <row r="12" spans="1:26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  <c r="S12"/>
      <c r="T12"/>
      <c r="U12"/>
      <c r="V12"/>
      <c r="W12"/>
      <c r="X12"/>
      <c r="Y12"/>
      <c r="Z12"/>
    </row>
    <row r="13" spans="1:26" ht="15" customHeight="1" x14ac:dyDescent="0.2">
      <c r="B13" s="15">
        <v>0</v>
      </c>
      <c r="C13" s="10"/>
      <c r="D13" s="39">
        <v>94476</v>
      </c>
      <c r="E13" s="12"/>
      <c r="F13" s="13">
        <f>(D13/D$34)*100</f>
        <v>7.2396900165750555</v>
      </c>
      <c r="G13" s="14"/>
      <c r="H13" s="13">
        <f>F13</f>
        <v>7.2396900165750555</v>
      </c>
      <c r="I13" s="29"/>
      <c r="J13" s="42">
        <v>-3345.7774354299963</v>
      </c>
      <c r="K13" s="12"/>
      <c r="L13" s="13">
        <f>(J13/J$34)*100</f>
        <v>-2.7332379789131558</v>
      </c>
      <c r="M13" s="14"/>
      <c r="N13" s="13">
        <f>L13</f>
        <v>-2.7332379789131558</v>
      </c>
      <c r="O13" s="29"/>
      <c r="P13" s="12">
        <f>(J13/D13)*1000000</f>
        <v>-35414.04627026966</v>
      </c>
      <c r="R13" s="3"/>
      <c r="S13"/>
      <c r="T13"/>
      <c r="U13"/>
      <c r="V13"/>
      <c r="W13"/>
      <c r="X13"/>
      <c r="Y13"/>
      <c r="Z13"/>
    </row>
    <row r="14" spans="1:26" ht="15" customHeight="1" x14ac:dyDescent="0.2">
      <c r="B14" s="15" t="s">
        <v>14</v>
      </c>
      <c r="C14" s="11"/>
      <c r="D14" s="39">
        <v>144552</v>
      </c>
      <c r="E14" s="12"/>
      <c r="F14" s="13">
        <f t="shared" ref="F14:F33" si="0">(D14/D$34)*100</f>
        <v>11.077010788728963</v>
      </c>
      <c r="G14" s="14"/>
      <c r="H14" s="13">
        <f t="shared" ref="H14:H32" si="1">H13+F14</f>
        <v>18.316700805304016</v>
      </c>
      <c r="I14" s="30"/>
      <c r="J14" s="42">
        <v>-2594.1843627899934</v>
      </c>
      <c r="K14" s="12"/>
      <c r="L14" s="13">
        <f t="shared" ref="L14:L33" si="2">(J14/J$34)*100</f>
        <v>-2.1192453358060757</v>
      </c>
      <c r="M14" s="14"/>
      <c r="N14" s="13">
        <f t="shared" ref="N14:N32" si="3">N13+L14</f>
        <v>-4.8524833147192314</v>
      </c>
      <c r="O14" s="30"/>
      <c r="P14" s="12">
        <f t="shared" ref="P14:P34" si="4">(J14/D14)*1000000</f>
        <v>-17946.374749501865</v>
      </c>
      <c r="R14" s="3"/>
    </row>
    <row r="15" spans="1:26" ht="15" customHeight="1" x14ac:dyDescent="0.2">
      <c r="B15" s="15" t="s">
        <v>27</v>
      </c>
      <c r="C15" s="11"/>
      <c r="D15" s="39">
        <v>221051</v>
      </c>
      <c r="E15" s="12"/>
      <c r="F15" s="13">
        <f t="shared" si="0"/>
        <v>16.939124411003139</v>
      </c>
      <c r="G15" s="14"/>
      <c r="H15" s="13">
        <f t="shared" si="1"/>
        <v>35.255825216307159</v>
      </c>
      <c r="I15" s="30"/>
      <c r="J15" s="42">
        <v>-2943.7123720199975</v>
      </c>
      <c r="K15" s="12"/>
      <c r="L15" s="13">
        <f t="shared" si="2"/>
        <v>-2.4047823292129835</v>
      </c>
      <c r="M15" s="14"/>
      <c r="N15" s="13">
        <f t="shared" si="3"/>
        <v>-7.2572656439322145</v>
      </c>
      <c r="O15" s="30"/>
      <c r="P15" s="12">
        <f t="shared" si="4"/>
        <v>-13316.892355248325</v>
      </c>
      <c r="R15" s="3"/>
    </row>
    <row r="16" spans="1:26" ht="15" customHeight="1" x14ac:dyDescent="0.2">
      <c r="B16" s="15" t="s">
        <v>23</v>
      </c>
      <c r="C16" s="11"/>
      <c r="D16" s="39">
        <v>173256</v>
      </c>
      <c r="E16" s="12"/>
      <c r="F16" s="13">
        <f t="shared" si="0"/>
        <v>13.276596527284473</v>
      </c>
      <c r="G16" s="14"/>
      <c r="H16" s="13">
        <f t="shared" si="1"/>
        <v>48.532421743591634</v>
      </c>
      <c r="I16" s="30"/>
      <c r="J16" s="42">
        <v>-1298.24216351</v>
      </c>
      <c r="K16" s="12"/>
      <c r="L16" s="13">
        <f t="shared" si="2"/>
        <v>-1.0605621131747147</v>
      </c>
      <c r="M16" s="14"/>
      <c r="N16" s="13">
        <f t="shared" si="3"/>
        <v>-8.3178277571069295</v>
      </c>
      <c r="O16" s="30"/>
      <c r="P16" s="12">
        <f t="shared" si="4"/>
        <v>-7493.2017564182479</v>
      </c>
      <c r="R16" s="3"/>
    </row>
    <row r="17" spans="2:18" ht="15" customHeight="1" x14ac:dyDescent="0.2">
      <c r="B17" s="16" t="s">
        <v>15</v>
      </c>
      <c r="C17" s="20"/>
      <c r="D17" s="40">
        <v>242454</v>
      </c>
      <c r="E17" s="17"/>
      <c r="F17" s="4">
        <f t="shared" si="0"/>
        <v>18.579234972677597</v>
      </c>
      <c r="G17" s="18"/>
      <c r="H17" s="4">
        <f t="shared" si="1"/>
        <v>67.111656716269238</v>
      </c>
      <c r="I17" s="31"/>
      <c r="J17" s="43">
        <v>-946.4472691699998</v>
      </c>
      <c r="K17" s="17"/>
      <c r="L17" s="4">
        <f t="shared" si="2"/>
        <v>-0.77317325227331624</v>
      </c>
      <c r="M17" s="18"/>
      <c r="N17" s="4">
        <f t="shared" si="3"/>
        <v>-9.0910010093802462</v>
      </c>
      <c r="O17" s="31"/>
      <c r="P17" s="17">
        <f t="shared" si="4"/>
        <v>-3903.6158164847757</v>
      </c>
      <c r="R17" s="3"/>
    </row>
    <row r="18" spans="2:18" ht="15" customHeight="1" x14ac:dyDescent="0.2">
      <c r="B18" s="15" t="s">
        <v>16</v>
      </c>
      <c r="C18" s="11"/>
      <c r="D18" s="39">
        <v>154850</v>
      </c>
      <c r="E18" s="12"/>
      <c r="F18" s="13">
        <f t="shared" si="0"/>
        <v>11.866145889608443</v>
      </c>
      <c r="G18" s="14"/>
      <c r="H18" s="13">
        <f t="shared" si="1"/>
        <v>78.977802605877685</v>
      </c>
      <c r="I18" s="30"/>
      <c r="J18" s="36">
        <v>979.65809329999945</v>
      </c>
      <c r="K18" s="12"/>
      <c r="L18" s="13">
        <f t="shared" si="2"/>
        <v>0.8003038930810048</v>
      </c>
      <c r="M18" s="14"/>
      <c r="N18" s="13">
        <f t="shared" si="3"/>
        <v>-8.290697116299242</v>
      </c>
      <c r="O18" s="30"/>
      <c r="P18" s="12">
        <f t="shared" si="4"/>
        <v>6326.4972121407773</v>
      </c>
      <c r="R18" s="3"/>
    </row>
    <row r="19" spans="2:18" ht="15" customHeight="1" x14ac:dyDescent="0.2">
      <c r="B19" s="15" t="s">
        <v>17</v>
      </c>
      <c r="C19" s="11"/>
      <c r="D19" s="39">
        <v>110325</v>
      </c>
      <c r="E19" s="12"/>
      <c r="F19" s="13">
        <f t="shared" si="0"/>
        <v>8.4541979029451184</v>
      </c>
      <c r="G19" s="14"/>
      <c r="H19" s="13">
        <f t="shared" si="1"/>
        <v>87.432000508822796</v>
      </c>
      <c r="I19" s="30"/>
      <c r="J19" s="36">
        <v>2335.1409533399988</v>
      </c>
      <c r="K19" s="12"/>
      <c r="L19" s="13">
        <f t="shared" si="2"/>
        <v>1.907627169756462</v>
      </c>
      <c r="M19" s="14"/>
      <c r="N19" s="13">
        <f t="shared" si="3"/>
        <v>-6.38306994654278</v>
      </c>
      <c r="O19" s="30"/>
      <c r="P19" s="12">
        <f t="shared" si="4"/>
        <v>21166.018158531599</v>
      </c>
      <c r="R19" s="3"/>
    </row>
    <row r="20" spans="2:18" ht="15" customHeight="1" x14ac:dyDescent="0.2">
      <c r="B20" s="15" t="s">
        <v>22</v>
      </c>
      <c r="C20" s="11"/>
      <c r="D20" s="39">
        <v>96662</v>
      </c>
      <c r="E20" s="12"/>
      <c r="F20" s="13">
        <f t="shared" si="0"/>
        <v>7.4072030609062409</v>
      </c>
      <c r="G20" s="14"/>
      <c r="H20" s="13">
        <f t="shared" si="1"/>
        <v>94.839203569729037</v>
      </c>
      <c r="I20" s="30"/>
      <c r="J20" s="36">
        <v>6025.1700241499993</v>
      </c>
      <c r="K20" s="12"/>
      <c r="L20" s="13">
        <f t="shared" si="2"/>
        <v>4.9220917581146253</v>
      </c>
      <c r="M20" s="14"/>
      <c r="N20" s="13">
        <f t="shared" si="3"/>
        <v>-1.4609781884281547</v>
      </c>
      <c r="O20" s="30"/>
      <c r="P20" s="12">
        <f t="shared" si="4"/>
        <v>62332.354225548814</v>
      </c>
      <c r="R20" s="3"/>
    </row>
    <row r="21" spans="2:18" ht="15" customHeight="1" x14ac:dyDescent="0.2">
      <c r="B21" s="15" t="s">
        <v>24</v>
      </c>
      <c r="C21" s="11"/>
      <c r="D21" s="39">
        <v>24798</v>
      </c>
      <c r="E21" s="12"/>
      <c r="F21" s="13">
        <f t="shared" si="0"/>
        <v>1.9002692009719739</v>
      </c>
      <c r="G21" s="14"/>
      <c r="H21" s="13">
        <f t="shared" si="1"/>
        <v>96.739472770701013</v>
      </c>
      <c r="I21" s="30"/>
      <c r="J21" s="36">
        <v>4826.4010008199948</v>
      </c>
      <c r="K21" s="12"/>
      <c r="L21" s="13">
        <f t="shared" si="2"/>
        <v>3.9427914054331854</v>
      </c>
      <c r="M21" s="14"/>
      <c r="N21" s="13">
        <f t="shared" si="3"/>
        <v>2.4818132170050307</v>
      </c>
      <c r="O21" s="30"/>
      <c r="P21" s="12">
        <f t="shared" si="4"/>
        <v>194628.63943947069</v>
      </c>
      <c r="R21" s="3"/>
    </row>
    <row r="22" spans="2:18" ht="15" customHeight="1" x14ac:dyDescent="0.2">
      <c r="B22" s="19" t="s">
        <v>25</v>
      </c>
      <c r="C22" s="20"/>
      <c r="D22" s="40">
        <v>7077</v>
      </c>
      <c r="E22" s="17"/>
      <c r="F22" s="4">
        <f t="shared" si="0"/>
        <v>0.54231007078307369</v>
      </c>
      <c r="G22" s="18"/>
      <c r="H22" s="4">
        <f t="shared" si="1"/>
        <v>97.281782841484087</v>
      </c>
      <c r="I22" s="31"/>
      <c r="J22" s="37">
        <v>1454.788747449998</v>
      </c>
      <c r="K22" s="17"/>
      <c r="L22" s="4">
        <f t="shared" si="2"/>
        <v>1.1884484047621073</v>
      </c>
      <c r="M22" s="18"/>
      <c r="N22" s="4">
        <f t="shared" si="3"/>
        <v>3.6702616217671382</v>
      </c>
      <c r="O22" s="31"/>
      <c r="P22" s="17">
        <f t="shared" si="4"/>
        <v>205565.7407729261</v>
      </c>
      <c r="R22" s="3"/>
    </row>
    <row r="23" spans="2:18" ht="15" customHeight="1" x14ac:dyDescent="0.2">
      <c r="B23" s="15" t="s">
        <v>31</v>
      </c>
      <c r="C23" s="11"/>
      <c r="D23" s="39">
        <v>6140</v>
      </c>
      <c r="E23" s="12"/>
      <c r="F23" s="13">
        <f t="shared" si="0"/>
        <v>0.47050781893571747</v>
      </c>
      <c r="G23" s="14"/>
      <c r="H23" s="13">
        <f t="shared" si="1"/>
        <v>97.752290660419803</v>
      </c>
      <c r="I23" s="30"/>
      <c r="J23" s="36">
        <v>2844.8393736700018</v>
      </c>
      <c r="K23" s="12"/>
      <c r="L23" s="13">
        <f t="shared" si="2"/>
        <v>2.3240108375657829</v>
      </c>
      <c r="M23" s="14"/>
      <c r="N23" s="13">
        <f t="shared" si="3"/>
        <v>5.9942724593329206</v>
      </c>
      <c r="O23" s="30"/>
      <c r="P23" s="12">
        <f t="shared" si="4"/>
        <v>463328.88821986999</v>
      </c>
      <c r="R23" s="3"/>
    </row>
    <row r="24" spans="2:18" ht="15" customHeight="1" x14ac:dyDescent="0.2">
      <c r="B24" s="15" t="s">
        <v>32</v>
      </c>
      <c r="C24" s="11"/>
      <c r="D24" s="39">
        <v>6698</v>
      </c>
      <c r="E24" s="12"/>
      <c r="F24" s="13">
        <f t="shared" si="0"/>
        <v>0.51326732430479405</v>
      </c>
      <c r="G24" s="14"/>
      <c r="H24" s="13">
        <f t="shared" si="1"/>
        <v>98.265557984724595</v>
      </c>
      <c r="I24" s="30"/>
      <c r="J24" s="36">
        <v>1992.9948176099997</v>
      </c>
      <c r="K24" s="12"/>
      <c r="L24" s="13">
        <f t="shared" si="2"/>
        <v>1.6281205885318137</v>
      </c>
      <c r="M24" s="14"/>
      <c r="N24" s="13">
        <f t="shared" si="3"/>
        <v>7.6223930478647342</v>
      </c>
      <c r="O24" s="30"/>
      <c r="P24" s="12">
        <f t="shared" si="4"/>
        <v>297550.7341908032</v>
      </c>
      <c r="R24" s="3"/>
    </row>
    <row r="25" spans="2:18" ht="15" customHeight="1" x14ac:dyDescent="0.2">
      <c r="B25" s="15" t="s">
        <v>26</v>
      </c>
      <c r="C25" s="11"/>
      <c r="D25" s="39">
        <v>12851</v>
      </c>
      <c r="E25" s="12"/>
      <c r="F25" s="13">
        <f t="shared" si="0"/>
        <v>0.98477133243369785</v>
      </c>
      <c r="G25" s="14"/>
      <c r="H25" s="13">
        <f t="shared" si="1"/>
        <v>99.25032931715829</v>
      </c>
      <c r="I25" s="30"/>
      <c r="J25" s="36">
        <v>10211.728243979998</v>
      </c>
      <c r="K25" s="12"/>
      <c r="L25" s="13">
        <f t="shared" si="2"/>
        <v>8.3421817516081038</v>
      </c>
      <c r="M25" s="14"/>
      <c r="N25" s="13">
        <f t="shared" si="3"/>
        <v>15.964574799472839</v>
      </c>
      <c r="O25" s="30"/>
      <c r="P25" s="12">
        <f t="shared" si="4"/>
        <v>794625.18434207444</v>
      </c>
      <c r="R25" s="3"/>
    </row>
    <row r="26" spans="2:18" ht="15" customHeight="1" x14ac:dyDescent="0.2">
      <c r="B26" s="15" t="s">
        <v>18</v>
      </c>
      <c r="C26" s="11"/>
      <c r="D26" s="39">
        <v>4835</v>
      </c>
      <c r="E26" s="12"/>
      <c r="F26" s="13">
        <f t="shared" si="0"/>
        <v>0.37050574992739316</v>
      </c>
      <c r="G26" s="14"/>
      <c r="H26" s="13">
        <f t="shared" si="1"/>
        <v>99.620835067085679</v>
      </c>
      <c r="I26" s="30"/>
      <c r="J26" s="36">
        <v>11723.504550709995</v>
      </c>
      <c r="K26" s="12"/>
      <c r="L26" s="13">
        <f t="shared" si="2"/>
        <v>9.5771845265743476</v>
      </c>
      <c r="M26" s="14"/>
      <c r="N26" s="13">
        <f t="shared" si="3"/>
        <v>25.541759326047185</v>
      </c>
      <c r="O26" s="30"/>
      <c r="P26" s="12">
        <f t="shared" si="4"/>
        <v>2424716.5565067208</v>
      </c>
      <c r="R26" s="3"/>
    </row>
    <row r="27" spans="2:18" ht="15" customHeight="1" x14ac:dyDescent="0.2">
      <c r="B27" s="19" t="s">
        <v>19</v>
      </c>
      <c r="C27" s="20"/>
      <c r="D27" s="40">
        <v>1689</v>
      </c>
      <c r="E27" s="17"/>
      <c r="F27" s="4">
        <f t="shared" si="0"/>
        <v>0.12942796517629102</v>
      </c>
      <c r="G27" s="18"/>
      <c r="H27" s="4">
        <f t="shared" si="1"/>
        <v>99.750263032261969</v>
      </c>
      <c r="I27" s="31"/>
      <c r="J27" s="37">
        <v>5147.5687566299957</v>
      </c>
      <c r="K27" s="17"/>
      <c r="L27" s="4">
        <f t="shared" si="2"/>
        <v>4.2051602941962187</v>
      </c>
      <c r="M27" s="18"/>
      <c r="N27" s="4">
        <f t="shared" si="3"/>
        <v>29.746919620243403</v>
      </c>
      <c r="O27" s="31"/>
      <c r="P27" s="17">
        <f t="shared" si="4"/>
        <v>3047702.0465541719</v>
      </c>
      <c r="R27" s="3"/>
    </row>
    <row r="28" spans="2:18" ht="15" customHeight="1" x14ac:dyDescent="0.2">
      <c r="B28" s="15" t="s">
        <v>20</v>
      </c>
      <c r="C28" s="11"/>
      <c r="D28" s="39">
        <v>841</v>
      </c>
      <c r="E28" s="12"/>
      <c r="F28" s="13">
        <f t="shared" si="0"/>
        <v>6.4445777805364562E-2</v>
      </c>
      <c r="G28" s="14"/>
      <c r="H28" s="13">
        <f t="shared" si="1"/>
        <v>99.81470881006733</v>
      </c>
      <c r="I28" s="30"/>
      <c r="J28" s="36">
        <v>4341.3855454500035</v>
      </c>
      <c r="K28" s="12"/>
      <c r="L28" s="13">
        <f t="shared" si="2"/>
        <v>3.5465717857600234</v>
      </c>
      <c r="M28" s="14"/>
      <c r="N28" s="13">
        <f t="shared" si="3"/>
        <v>33.293491406003426</v>
      </c>
      <c r="O28" s="30"/>
      <c r="P28" s="12">
        <f t="shared" si="4"/>
        <v>5162170.6842449512</v>
      </c>
      <c r="R28" s="3"/>
    </row>
    <row r="29" spans="2:18" ht="15" customHeight="1" x14ac:dyDescent="0.2">
      <c r="B29" s="15" t="s">
        <v>1</v>
      </c>
      <c r="C29" s="11"/>
      <c r="D29" s="39">
        <v>1503</v>
      </c>
      <c r="E29" s="12"/>
      <c r="F29" s="13">
        <f t="shared" si="0"/>
        <v>0.11517479671993214</v>
      </c>
      <c r="G29" s="14"/>
      <c r="H29" s="13">
        <f t="shared" si="1"/>
        <v>99.929883606787257</v>
      </c>
      <c r="I29" s="30"/>
      <c r="J29" s="36">
        <v>18750.531971899996</v>
      </c>
      <c r="K29" s="12"/>
      <c r="L29" s="13">
        <f t="shared" si="2"/>
        <v>15.317715269317036</v>
      </c>
      <c r="M29" s="14"/>
      <c r="N29" s="13">
        <f t="shared" si="3"/>
        <v>48.61120667532046</v>
      </c>
      <c r="O29" s="30"/>
      <c r="P29" s="12">
        <f t="shared" si="4"/>
        <v>12475403.840252826</v>
      </c>
      <c r="R29" s="3"/>
    </row>
    <row r="30" spans="2:18" ht="15" customHeight="1" x14ac:dyDescent="0.2">
      <c r="B30" s="15" t="s">
        <v>2</v>
      </c>
      <c r="C30" s="11"/>
      <c r="D30" s="39">
        <v>448</v>
      </c>
      <c r="E30" s="12"/>
      <c r="F30" s="13">
        <f t="shared" si="0"/>
        <v>3.4330212195961142E-2</v>
      </c>
      <c r="G30" s="14"/>
      <c r="H30" s="13">
        <f t="shared" si="1"/>
        <v>99.964213818983225</v>
      </c>
      <c r="I30" s="30"/>
      <c r="J30" s="36">
        <v>9520.272740910008</v>
      </c>
      <c r="K30" s="12"/>
      <c r="L30" s="13">
        <f t="shared" si="2"/>
        <v>7.7773167902672107</v>
      </c>
      <c r="M30" s="14"/>
      <c r="N30" s="13">
        <f t="shared" si="3"/>
        <v>56.388523465587667</v>
      </c>
      <c r="O30" s="30"/>
      <c r="P30" s="12">
        <f t="shared" si="4"/>
        <v>21250608.796674125</v>
      </c>
      <c r="R30" s="3"/>
    </row>
    <row r="31" spans="2:18" ht="15" customHeight="1" x14ac:dyDescent="0.2">
      <c r="B31" s="15" t="s">
        <v>21</v>
      </c>
      <c r="C31" s="11"/>
      <c r="D31" s="39">
        <v>167</v>
      </c>
      <c r="E31" s="12"/>
      <c r="F31" s="13">
        <f t="shared" si="0"/>
        <v>1.2797199635548016E-2</v>
      </c>
      <c r="G31" s="14"/>
      <c r="H31" s="13">
        <f t="shared" si="1"/>
        <v>99.977011018618768</v>
      </c>
      <c r="I31" s="30"/>
      <c r="J31" s="36">
        <v>10461.224052809997</v>
      </c>
      <c r="K31" s="12"/>
      <c r="L31" s="13">
        <f t="shared" si="2"/>
        <v>8.5460002761317373</v>
      </c>
      <c r="M31" s="14"/>
      <c r="N31" s="13">
        <f t="shared" si="3"/>
        <v>64.934523741719403</v>
      </c>
      <c r="O31" s="30"/>
      <c r="P31" s="12">
        <f t="shared" si="4"/>
        <v>62642060.196467049</v>
      </c>
      <c r="R31" s="3"/>
    </row>
    <row r="32" spans="2:18" ht="15" customHeight="1" x14ac:dyDescent="0.2">
      <c r="B32" s="15" t="s">
        <v>28</v>
      </c>
      <c r="C32" s="11"/>
      <c r="D32" s="39">
        <v>86</v>
      </c>
      <c r="E32" s="12"/>
      <c r="F32" s="13">
        <f t="shared" si="0"/>
        <v>6.5901746626175414E-3</v>
      </c>
      <c r="G32" s="14"/>
      <c r="H32" s="13">
        <f t="shared" si="1"/>
        <v>99.983601193281388</v>
      </c>
      <c r="I32" s="30"/>
      <c r="J32" s="36">
        <v>6337.5025008000011</v>
      </c>
      <c r="K32" s="12"/>
      <c r="L32" s="13">
        <f t="shared" si="2"/>
        <v>5.1772429161647056</v>
      </c>
      <c r="M32" s="14"/>
      <c r="N32" s="13">
        <f t="shared" si="3"/>
        <v>70.111766657884104</v>
      </c>
      <c r="O32" s="30"/>
      <c r="P32" s="12">
        <f t="shared" si="4"/>
        <v>73691889.544186056</v>
      </c>
      <c r="R32" s="3"/>
    </row>
    <row r="33" spans="2:18" ht="15" customHeight="1" x14ac:dyDescent="0.2">
      <c r="B33" s="10" t="s">
        <v>29</v>
      </c>
      <c r="C33" s="11"/>
      <c r="D33" s="39">
        <v>214</v>
      </c>
      <c r="E33" s="12"/>
      <c r="F33" s="13">
        <f t="shared" si="0"/>
        <v>1.639880671860644E-2</v>
      </c>
      <c r="G33" s="14"/>
      <c r="H33" s="13">
        <f>H32+F33</f>
        <v>100</v>
      </c>
      <c r="I33" s="30"/>
      <c r="J33" s="36">
        <v>36586.414162400004</v>
      </c>
      <c r="K33" s="12"/>
      <c r="L33" s="13">
        <f t="shared" si="2"/>
        <v>29.888233342115893</v>
      </c>
      <c r="M33" s="14"/>
      <c r="N33" s="13">
        <f>N32+L33</f>
        <v>100</v>
      </c>
      <c r="O33" s="30"/>
      <c r="P33" s="12">
        <f t="shared" si="4"/>
        <v>170964552.16074768</v>
      </c>
      <c r="R33" s="3"/>
    </row>
    <row r="34" spans="2:18" ht="15.95" customHeight="1" x14ac:dyDescent="0.2">
      <c r="B34" s="21" t="s">
        <v>11</v>
      </c>
      <c r="C34" s="21"/>
      <c r="D34" s="41">
        <v>1304973</v>
      </c>
      <c r="E34" s="22"/>
      <c r="F34" s="23">
        <f>(D34/D$34)*100</f>
        <v>100</v>
      </c>
      <c r="G34" s="24"/>
      <c r="H34" s="25"/>
      <c r="I34" s="25"/>
      <c r="J34" s="38">
        <v>122410.76193300998</v>
      </c>
      <c r="K34" s="22"/>
      <c r="L34" s="23">
        <f>(J34/J$34)*100</f>
        <v>100</v>
      </c>
      <c r="M34" s="24"/>
      <c r="N34" s="25"/>
      <c r="O34" s="25"/>
      <c r="P34" s="32">
        <f t="shared" si="4"/>
        <v>93803.29089798026</v>
      </c>
      <c r="R34" s="3"/>
    </row>
    <row r="35" spans="2:18" ht="5.0999999999999996" customHeight="1" x14ac:dyDescent="0.2"/>
    <row r="36" spans="2:18" ht="12.95" customHeight="1" x14ac:dyDescent="0.2">
      <c r="B36" s="33"/>
    </row>
  </sheetData>
  <mergeCells count="10">
    <mergeCell ref="B2:P2"/>
    <mergeCell ref="B4:P4"/>
    <mergeCell ref="D7:H7"/>
    <mergeCell ref="J7:P7"/>
    <mergeCell ref="B5:P5"/>
    <mergeCell ref="D9:D11"/>
    <mergeCell ref="F9:H9"/>
    <mergeCell ref="L9:N9"/>
    <mergeCell ref="B7:B9"/>
    <mergeCell ref="B10:B11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C_V.141</vt:lpstr>
      <vt:lpstr>C_V.141!Área_de_impresión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Ejer. 2017</dc:title>
  <dc:creator>BURPINAN</dc:creator>
  <cp:lastModifiedBy>D.G.de Tributos</cp:lastModifiedBy>
  <cp:lastPrinted>2021-01-14T11:58:30Z</cp:lastPrinted>
  <dcterms:created xsi:type="dcterms:W3CDTF">1996-11-27T10:00:04Z</dcterms:created>
  <dcterms:modified xsi:type="dcterms:W3CDTF">2021-01-14T11:58:51Z</dcterms:modified>
</cp:coreProperties>
</file>