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 V.142" sheetId="92" r:id="rId1"/>
  </sheets>
  <definedNames>
    <definedName name="_xlnm.Print_Area" localSheetId="0">'C V.142'!$B$2:$H$36</definedName>
  </definedNames>
  <calcPr calcId="162913"/>
</workbook>
</file>

<file path=xl/calcChain.xml><?xml version="1.0" encoding="utf-8"?>
<calcChain xmlns="http://schemas.openxmlformats.org/spreadsheetml/2006/main">
  <c r="F34" i="92" l="1"/>
  <c r="F33" i="92"/>
  <c r="F32" i="92"/>
  <c r="F31" i="92"/>
  <c r="F30" i="92"/>
  <c r="F29" i="92"/>
  <c r="F28" i="92"/>
  <c r="F27" i="92"/>
  <c r="F26" i="92"/>
  <c r="F25" i="92"/>
  <c r="F24" i="92"/>
  <c r="F23" i="92"/>
  <c r="F22" i="92"/>
  <c r="F21" i="92"/>
  <c r="F20" i="92"/>
  <c r="F19" i="92"/>
  <c r="F18" i="92"/>
  <c r="F17" i="92"/>
  <c r="F16" i="92"/>
  <c r="F15" i="92"/>
  <c r="F14" i="92"/>
  <c r="F13" i="92"/>
  <c r="H13" i="92" s="1"/>
  <c r="H14" i="92" l="1"/>
  <c r="H15" i="92" s="1"/>
  <c r="H16" i="92" s="1"/>
  <c r="H17" i="92" s="1"/>
  <c r="H18" i="92" s="1"/>
  <c r="H19" i="92" s="1"/>
  <c r="H20" i="92" s="1"/>
  <c r="H21" i="92" s="1"/>
  <c r="H22" i="92" s="1"/>
  <c r="H23" i="92" s="1"/>
  <c r="H24" i="92" s="1"/>
  <c r="H25" i="92" s="1"/>
  <c r="H26" i="92" s="1"/>
  <c r="H27" i="92" s="1"/>
  <c r="H28" i="92" s="1"/>
  <c r="H29" i="92" s="1"/>
  <c r="H30" i="92" s="1"/>
  <c r="H31" i="92" s="1"/>
  <c r="H32" i="92" s="1"/>
  <c r="H33" i="92" s="1"/>
</calcChain>
</file>

<file path=xl/sharedStrings.xml><?xml version="1.0" encoding="utf-8"?>
<sst xmlns="http://schemas.openxmlformats.org/spreadsheetml/2006/main" count="33" uniqueCount="32">
  <si>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</si>
  <si>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</si>
  <si>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</si>
  <si>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</si>
  <si>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</si>
  <si>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</si>
  <si>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</si>
  <si>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</si>
  <si>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</si>
  <si>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</si>
  <si>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</si>
  <si>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</si>
  <si>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</si>
  <si>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</si>
  <si>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</si>
  <si>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</si>
  <si>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</si>
  <si>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</si>
  <si>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</si>
  <si>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</si>
  <si>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</si>
  <si>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</si>
  <si>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</si>
  <si>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</si>
  <si>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</si>
  <si>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</si>
  <si>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</si>
  <si>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</si>
  <si>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</si>
  <si>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(*) Incluidas los aumentos por el IS y por los requisitos o calificaciones contables referidos a los grupos fiscales.</t>
  </si>
  <si>
    <r>
      <t xml:space="preserve">Cuadro V.142. </t>
    </r>
    <r>
      <rPr>
        <b/>
        <sz val="14"/>
        <rFont val="Times New Roman"/>
        <family val="1"/>
      </rPr>
      <t xml:space="preserve"> Total aumentos sobre el</t>
    </r>
  </si>
  <si>
    <t xml:space="preserve"> resultado contable.(*)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</si>
</sst>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#,##0.0"/>
    <numFmt numFmtId="166" formatCode="#,###,##0"/>
    <numFmt numFmtId="169" formatCode="_-* #,##0.0\ _€_-;\-* #,##0.0\ _€_-;_-* &quot;-&quot;??\ _€_-;_-@_-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6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Border="1" applyAlignment="1">
      <alignment horizontal="right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165" fontId="11" fillId="0" borderId="3" xfId="0" applyNumberFormat="1" applyFont="1" applyFill="1" applyBorder="1" applyAlignment="1">
      <alignment horizontal="right" vertical="center" indent="3"/>
    </xf>
    <xf numFmtId="169" fontId="11" fillId="0" borderId="0" xfId="0" applyNumberFormat="1" applyFont="1" applyBorder="1" applyAlignment="1">
      <alignment horizontal="right" vertical="center" indent="2"/>
    </xf>
    <xf numFmtId="169" fontId="11" fillId="0" borderId="1" xfId="0" applyNumberFormat="1" applyFont="1" applyBorder="1" applyAlignment="1">
      <alignment horizontal="right" vertical="center" indent="2"/>
    </xf>
    <xf numFmtId="169" fontId="2" fillId="0" borderId="2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R3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16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6384" width="11.42578125" style="2"/>
  </cols>
  <sheetData>
    <row r="1" spans="1:18" ht="9.9499999999999993" customHeight="1" x14ac:dyDescent="0.2">
      <c r="A1" s="5"/>
    </row>
    <row r="2" spans="1:18" ht="30" customHeight="1" x14ac:dyDescent="0.2">
      <c r="B2" s="36" t="s">
        <v>6</v>
      </c>
      <c r="C2" s="37"/>
      <c r="D2" s="37"/>
      <c r="E2" s="37"/>
      <c r="F2" s="37"/>
      <c r="G2" s="37"/>
      <c r="H2" s="38"/>
    </row>
    <row r="3" spans="1:18" ht="6.95" customHeight="1" x14ac:dyDescent="0.2"/>
    <row r="4" spans="1:18" ht="18" customHeight="1" x14ac:dyDescent="0.2">
      <c r="B4" s="40" t="s">
        <v>30</v>
      </c>
      <c r="C4" s="40"/>
      <c r="D4" s="41"/>
      <c r="E4" s="41"/>
      <c r="F4" s="41"/>
      <c r="G4" s="41"/>
      <c r="H4" s="41"/>
    </row>
    <row r="5" spans="1:18" ht="18" customHeight="1" x14ac:dyDescent="0.3">
      <c r="B5" s="47" t="s">
        <v>31</v>
      </c>
      <c r="C5" s="47"/>
      <c r="D5" s="47"/>
      <c r="E5" s="47"/>
      <c r="F5" s="47"/>
      <c r="G5" s="47"/>
      <c r="H5" s="47"/>
      <c r="L5"/>
      <c r="M5"/>
      <c r="N5"/>
      <c r="O5"/>
      <c r="P5"/>
      <c r="Q5"/>
      <c r="R5"/>
    </row>
    <row r="6" spans="1:18" ht="14.1" customHeight="1" x14ac:dyDescent="0.25">
      <c r="B6" s="3"/>
      <c r="C6" s="4"/>
      <c r="D6" s="3"/>
      <c r="E6" s="3"/>
      <c r="F6" s="3"/>
      <c r="G6" s="3"/>
      <c r="H6" s="6"/>
      <c r="L6"/>
      <c r="M6"/>
      <c r="N6"/>
      <c r="O6"/>
      <c r="P6"/>
      <c r="Q6"/>
      <c r="R6"/>
    </row>
    <row r="7" spans="1:18" ht="15.95" customHeight="1" x14ac:dyDescent="0.2">
      <c r="B7" s="42" t="s">
        <v>26</v>
      </c>
      <c r="C7" s="8"/>
      <c r="D7" s="39" t="s">
        <v>2</v>
      </c>
      <c r="E7" s="39"/>
      <c r="F7" s="39"/>
      <c r="G7" s="39"/>
      <c r="H7" s="39"/>
      <c r="L7"/>
      <c r="M7"/>
      <c r="N7"/>
      <c r="O7"/>
      <c r="P7"/>
      <c r="Q7"/>
      <c r="R7"/>
    </row>
    <row r="8" spans="1:18" s="5" customFormat="1" ht="3.95" customHeight="1" x14ac:dyDescent="0.2">
      <c r="B8" s="42"/>
      <c r="C8" s="8"/>
      <c r="D8" s="9"/>
      <c r="E8" s="9"/>
      <c r="F8" s="9"/>
      <c r="G8" s="9"/>
      <c r="H8" s="9"/>
      <c r="L8"/>
      <c r="M8"/>
      <c r="N8"/>
      <c r="O8"/>
      <c r="P8"/>
      <c r="Q8"/>
      <c r="R8"/>
    </row>
    <row r="9" spans="1:18" ht="15.95" customHeight="1" x14ac:dyDescent="0.25">
      <c r="B9" s="42"/>
      <c r="C9" s="8"/>
      <c r="D9" s="35" t="s">
        <v>5</v>
      </c>
      <c r="E9" s="28"/>
      <c r="F9" s="44" t="s">
        <v>8</v>
      </c>
      <c r="G9" s="44"/>
      <c r="H9" s="44"/>
      <c r="L9"/>
      <c r="M9"/>
      <c r="N9"/>
      <c r="O9"/>
      <c r="P9"/>
      <c r="Q9"/>
      <c r="R9"/>
    </row>
    <row r="10" spans="1:18" s="5" customFormat="1" ht="3.95" customHeight="1" x14ac:dyDescent="0.25">
      <c r="B10" s="43" t="s">
        <v>9</v>
      </c>
      <c r="C10" s="8"/>
      <c r="D10" s="35"/>
      <c r="E10" s="28"/>
      <c r="F10" s="8"/>
      <c r="G10" s="8"/>
      <c r="H10" s="8"/>
      <c r="L10"/>
      <c r="M10"/>
      <c r="N10"/>
      <c r="O10"/>
      <c r="P10"/>
      <c r="Q10"/>
      <c r="R10"/>
    </row>
    <row r="11" spans="1:18" ht="15.95" customHeight="1" x14ac:dyDescent="0.2">
      <c r="B11" s="43"/>
      <c r="C11" s="8"/>
      <c r="D11" s="30" t="s">
        <v>9</v>
      </c>
      <c r="E11" s="29"/>
      <c r="F11" s="10" t="s">
        <v>3</v>
      </c>
      <c r="G11" s="9"/>
      <c r="H11" s="10" t="s">
        <v>4</v>
      </c>
    </row>
    <row r="12" spans="1:18" s="5" customFormat="1" ht="3.95" customHeight="1" x14ac:dyDescent="0.2">
      <c r="B12" s="8"/>
      <c r="C12" s="8"/>
      <c r="D12" s="8"/>
      <c r="E12" s="8"/>
      <c r="F12" s="9"/>
      <c r="G12" s="9"/>
      <c r="H12" s="9"/>
    </row>
    <row r="13" spans="1:18" ht="15" customHeight="1" x14ac:dyDescent="0.2">
      <c r="B13" s="11">
        <v>0</v>
      </c>
      <c r="C13" s="12"/>
      <c r="D13" s="32">
        <v>1847.6632505200021</v>
      </c>
      <c r="E13" s="13"/>
      <c r="F13" s="14">
        <f>(D13/D$34)*100</f>
        <v>0.91419003750858996</v>
      </c>
      <c r="G13" s="15"/>
      <c r="H13" s="14">
        <f>F13</f>
        <v>0.91419003750858996</v>
      </c>
    </row>
    <row r="14" spans="1:18" ht="15" customHeight="1" x14ac:dyDescent="0.2">
      <c r="B14" s="16" t="s">
        <v>10</v>
      </c>
      <c r="C14" s="12"/>
      <c r="D14" s="32">
        <v>1305.2844573799994</v>
      </c>
      <c r="E14" s="13"/>
      <c r="F14" s="14">
        <f t="shared" ref="F14:F33" si="0">(D14/D$34)*100</f>
        <v>0.64583091465166498</v>
      </c>
      <c r="G14" s="15"/>
      <c r="H14" s="14">
        <f t="shared" ref="H14:H32" si="1">H13+F14</f>
        <v>1.5600209521602548</v>
      </c>
    </row>
    <row r="15" spans="1:18" ht="15" customHeight="1" x14ac:dyDescent="0.2">
      <c r="B15" s="16" t="s">
        <v>23</v>
      </c>
      <c r="C15" s="12"/>
      <c r="D15" s="32">
        <v>1949.5287680700003</v>
      </c>
      <c r="E15" s="13"/>
      <c r="F15" s="14">
        <f t="shared" si="0"/>
        <v>0.96459123549943393</v>
      </c>
      <c r="G15" s="15"/>
      <c r="H15" s="14">
        <f t="shared" si="1"/>
        <v>2.524612187659689</v>
      </c>
    </row>
    <row r="16" spans="1:18" ht="15" customHeight="1" x14ac:dyDescent="0.2">
      <c r="B16" s="16" t="s">
        <v>19</v>
      </c>
      <c r="C16" s="12"/>
      <c r="D16" s="32">
        <v>3205.3756295200019</v>
      </c>
      <c r="E16" s="13"/>
      <c r="F16" s="14">
        <f t="shared" si="0"/>
        <v>1.5859613304292908</v>
      </c>
      <c r="G16" s="15"/>
      <c r="H16" s="14">
        <f t="shared" si="1"/>
        <v>4.1105735180889802</v>
      </c>
    </row>
    <row r="17" spans="2:8" ht="15" customHeight="1" x14ac:dyDescent="0.2">
      <c r="B17" s="17" t="s">
        <v>11</v>
      </c>
      <c r="C17" s="18"/>
      <c r="D17" s="33">
        <v>3076.677326540002</v>
      </c>
      <c r="E17" s="19"/>
      <c r="F17" s="14">
        <f t="shared" si="0"/>
        <v>1.5222837601818633</v>
      </c>
      <c r="G17" s="20"/>
      <c r="H17" s="7">
        <f t="shared" si="1"/>
        <v>5.6328572782708433</v>
      </c>
    </row>
    <row r="18" spans="2:8" ht="15" customHeight="1" x14ac:dyDescent="0.2">
      <c r="B18" s="16" t="s">
        <v>12</v>
      </c>
      <c r="C18" s="12"/>
      <c r="D18" s="32">
        <v>2886.8369030499998</v>
      </c>
      <c r="E18" s="13"/>
      <c r="F18" s="31">
        <f t="shared" si="0"/>
        <v>1.4283541851783403</v>
      </c>
      <c r="G18" s="15"/>
      <c r="H18" s="14">
        <f t="shared" si="1"/>
        <v>7.0612114634491832</v>
      </c>
    </row>
    <row r="19" spans="2:8" ht="15" customHeight="1" x14ac:dyDescent="0.2">
      <c r="B19" s="16" t="s">
        <v>13</v>
      </c>
      <c r="C19" s="12"/>
      <c r="D19" s="32">
        <v>3789.5891426500011</v>
      </c>
      <c r="E19" s="13"/>
      <c r="F19" s="14">
        <f t="shared" si="0"/>
        <v>1.8750195088235566</v>
      </c>
      <c r="G19" s="15"/>
      <c r="H19" s="14">
        <f t="shared" si="1"/>
        <v>8.9362309722727389</v>
      </c>
    </row>
    <row r="20" spans="2:8" ht="15" customHeight="1" x14ac:dyDescent="0.2">
      <c r="B20" s="16" t="s">
        <v>18</v>
      </c>
      <c r="C20" s="12"/>
      <c r="D20" s="32">
        <v>8887.1294562500025</v>
      </c>
      <c r="E20" s="13"/>
      <c r="F20" s="14">
        <f t="shared" si="0"/>
        <v>4.3971893734782777</v>
      </c>
      <c r="G20" s="15"/>
      <c r="H20" s="14">
        <f t="shared" si="1"/>
        <v>13.333420345751016</v>
      </c>
    </row>
    <row r="21" spans="2:8" ht="15" customHeight="1" x14ac:dyDescent="0.2">
      <c r="B21" s="16" t="s">
        <v>20</v>
      </c>
      <c r="C21" s="12"/>
      <c r="D21" s="32">
        <v>4956.7211150200001</v>
      </c>
      <c r="E21" s="13"/>
      <c r="F21" s="14">
        <f t="shared" si="0"/>
        <v>2.4524950965953627</v>
      </c>
      <c r="G21" s="15"/>
      <c r="H21" s="14">
        <f t="shared" si="1"/>
        <v>15.785915442346379</v>
      </c>
    </row>
    <row r="22" spans="2:8" ht="15" customHeight="1" x14ac:dyDescent="0.2">
      <c r="B22" s="21" t="s">
        <v>21</v>
      </c>
      <c r="C22" s="22"/>
      <c r="D22" s="33">
        <v>2578.4828261300004</v>
      </c>
      <c r="E22" s="19"/>
      <c r="F22" s="14">
        <f t="shared" si="0"/>
        <v>1.2757862185501763</v>
      </c>
      <c r="G22" s="20"/>
      <c r="H22" s="7">
        <f t="shared" si="1"/>
        <v>17.061701660896556</v>
      </c>
    </row>
    <row r="23" spans="2:8" ht="15" customHeight="1" x14ac:dyDescent="0.2">
      <c r="B23" s="16" t="s">
        <v>27</v>
      </c>
      <c r="C23" s="12"/>
      <c r="D23" s="32">
        <v>2261.0479898000008</v>
      </c>
      <c r="E23" s="13"/>
      <c r="F23" s="31">
        <f t="shared" si="0"/>
        <v>1.1187252579831555</v>
      </c>
      <c r="G23" s="15"/>
      <c r="H23" s="14">
        <f t="shared" si="1"/>
        <v>18.180426918879711</v>
      </c>
    </row>
    <row r="24" spans="2:8" ht="15" customHeight="1" x14ac:dyDescent="0.2">
      <c r="B24" s="16" t="s">
        <v>28</v>
      </c>
      <c r="C24" s="12"/>
      <c r="D24" s="32">
        <v>4671.6503788899981</v>
      </c>
      <c r="E24" s="13"/>
      <c r="F24" s="14">
        <f t="shared" si="0"/>
        <v>2.3114473018297619</v>
      </c>
      <c r="G24" s="15"/>
      <c r="H24" s="14">
        <f t="shared" si="1"/>
        <v>20.491874220709473</v>
      </c>
    </row>
    <row r="25" spans="2:8" ht="15" customHeight="1" x14ac:dyDescent="0.2">
      <c r="B25" s="16" t="s">
        <v>22</v>
      </c>
      <c r="C25" s="12"/>
      <c r="D25" s="32">
        <v>14339.155504490003</v>
      </c>
      <c r="E25" s="13"/>
      <c r="F25" s="14">
        <f t="shared" si="0"/>
        <v>7.094752306624021</v>
      </c>
      <c r="G25" s="15"/>
      <c r="H25" s="14">
        <f t="shared" si="1"/>
        <v>27.586626527333493</v>
      </c>
    </row>
    <row r="26" spans="2:8" ht="15" customHeight="1" x14ac:dyDescent="0.2">
      <c r="B26" s="16" t="s">
        <v>14</v>
      </c>
      <c r="C26" s="12"/>
      <c r="D26" s="32">
        <v>12359.446499729995</v>
      </c>
      <c r="E26" s="13"/>
      <c r="F26" s="14">
        <f t="shared" si="0"/>
        <v>6.1152284411099505</v>
      </c>
      <c r="G26" s="15"/>
      <c r="H26" s="14">
        <f t="shared" si="1"/>
        <v>33.701854968443442</v>
      </c>
    </row>
    <row r="27" spans="2:8" ht="15" customHeight="1" x14ac:dyDescent="0.2">
      <c r="B27" s="21" t="s">
        <v>15</v>
      </c>
      <c r="C27" s="22"/>
      <c r="D27" s="33">
        <v>8796.9631679199956</v>
      </c>
      <c r="E27" s="19"/>
      <c r="F27" s="7">
        <f t="shared" si="0"/>
        <v>4.352576740474281</v>
      </c>
      <c r="G27" s="20"/>
      <c r="H27" s="7">
        <f t="shared" si="1"/>
        <v>38.054431708917726</v>
      </c>
    </row>
    <row r="28" spans="2:8" ht="15" customHeight="1" x14ac:dyDescent="0.2">
      <c r="B28" s="16" t="s">
        <v>16</v>
      </c>
      <c r="C28" s="12"/>
      <c r="D28" s="32">
        <v>7123.3337814100014</v>
      </c>
      <c r="E28" s="13"/>
      <c r="F28" s="14">
        <f t="shared" si="0"/>
        <v>3.5244954809707183</v>
      </c>
      <c r="G28" s="15"/>
      <c r="H28" s="14">
        <f t="shared" si="1"/>
        <v>41.578927189888446</v>
      </c>
    </row>
    <row r="29" spans="2:8" ht="15" customHeight="1" x14ac:dyDescent="0.2">
      <c r="B29" s="16" t="s">
        <v>0</v>
      </c>
      <c r="C29" s="12"/>
      <c r="D29" s="32">
        <v>21164.898956650006</v>
      </c>
      <c r="E29" s="13"/>
      <c r="F29" s="14">
        <f t="shared" si="0"/>
        <v>10.472005526764642</v>
      </c>
      <c r="G29" s="15"/>
      <c r="H29" s="14">
        <f t="shared" si="1"/>
        <v>52.050932716653087</v>
      </c>
    </row>
    <row r="30" spans="2:8" ht="15" customHeight="1" x14ac:dyDescent="0.2">
      <c r="B30" s="16" t="s">
        <v>1</v>
      </c>
      <c r="C30" s="12"/>
      <c r="D30" s="32">
        <v>17577.708634920004</v>
      </c>
      <c r="E30" s="13"/>
      <c r="F30" s="14">
        <f t="shared" si="0"/>
        <v>8.6971292586731153</v>
      </c>
      <c r="G30" s="15"/>
      <c r="H30" s="14">
        <f t="shared" si="1"/>
        <v>60.748061975326202</v>
      </c>
    </row>
    <row r="31" spans="2:8" ht="15" customHeight="1" x14ac:dyDescent="0.2">
      <c r="B31" s="16" t="s">
        <v>17</v>
      </c>
      <c r="C31" s="12"/>
      <c r="D31" s="32">
        <v>14516.29338325</v>
      </c>
      <c r="E31" s="13"/>
      <c r="F31" s="14">
        <f t="shared" si="0"/>
        <v>7.1823968944471641</v>
      </c>
      <c r="G31" s="15"/>
      <c r="H31" s="14">
        <f t="shared" si="1"/>
        <v>67.930458869773361</v>
      </c>
    </row>
    <row r="32" spans="2:8" ht="15" customHeight="1" x14ac:dyDescent="0.2">
      <c r="B32" s="16" t="s">
        <v>24</v>
      </c>
      <c r="C32" s="12"/>
      <c r="D32" s="32">
        <v>4489.5279431299996</v>
      </c>
      <c r="E32" s="13"/>
      <c r="F32" s="14">
        <f t="shared" si="0"/>
        <v>2.2213364462224257</v>
      </c>
      <c r="G32" s="15"/>
      <c r="H32" s="14">
        <f t="shared" si="1"/>
        <v>70.151795315995784</v>
      </c>
    </row>
    <row r="33" spans="2:8" ht="15" customHeight="1" x14ac:dyDescent="0.2">
      <c r="B33" s="11" t="s">
        <v>25</v>
      </c>
      <c r="C33" s="12"/>
      <c r="D33" s="32">
        <v>60326.002938000012</v>
      </c>
      <c r="E33" s="13"/>
      <c r="F33" s="14">
        <f t="shared" si="0"/>
        <v>29.848204684004198</v>
      </c>
      <c r="G33" s="15"/>
      <c r="H33" s="14">
        <f>H32+F33</f>
        <v>99.999999999999986</v>
      </c>
    </row>
    <row r="34" spans="2:8" ht="15.95" customHeight="1" x14ac:dyDescent="0.2">
      <c r="B34" s="23" t="s">
        <v>7</v>
      </c>
      <c r="C34" s="23"/>
      <c r="D34" s="34">
        <v>202109.31805332005</v>
      </c>
      <c r="E34" s="24"/>
      <c r="F34" s="25">
        <f>(D34/D$34)*100</f>
        <v>100</v>
      </c>
      <c r="G34" s="26"/>
      <c r="H34" s="27"/>
    </row>
    <row r="35" spans="2:8" ht="5.0999999999999996" customHeight="1" x14ac:dyDescent="0.2">
      <c r="B35" s="1"/>
      <c r="C35" s="1"/>
    </row>
    <row r="36" spans="2:8" ht="26.25" customHeight="1" x14ac:dyDescent="0.2">
      <c r="B36" s="45" t="s">
        <v>29</v>
      </c>
      <c r="C36" s="46"/>
      <c r="D36" s="46"/>
      <c r="E36" s="46"/>
      <c r="F36" s="46"/>
      <c r="G36" s="46"/>
      <c r="H36" s="46"/>
    </row>
  </sheetData>
  <mergeCells count="8">
    <mergeCell ref="B36:H36"/>
    <mergeCell ref="B2:H2"/>
    <mergeCell ref="D7:H7"/>
    <mergeCell ref="F9:H9"/>
    <mergeCell ref="B4:H4"/>
    <mergeCell ref="B5:H5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V.142</vt:lpstr>
      <vt:lpstr>'C V.142'!Área_de_impresión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2021-01-14T11:59:09Z</cp:lastPrinted>
  <dcterms:created xsi:type="dcterms:W3CDTF">1996-11-27T10:00:04Z</dcterms:created>
  <dcterms:modified xsi:type="dcterms:W3CDTF">2021-01-14T11:59:22Z</dcterms:modified>
</cp:coreProperties>
</file>