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5" yWindow="-15" windowWidth="13020" windowHeight="6060" tabRatio="922" autoFilterDateGrouping="0"/>
  </bookViews>
  <sheets>
    <sheet name="C_V.144" sheetId="135" r:id="rId1"/>
  </sheets>
  <definedNames>
    <definedName name="_xlnm.Print_Area" localSheetId="0">'C_V.144'!$B$2:$P$34</definedName>
  </definedNames>
  <calcPr calcId="162913"/>
</workbook>
</file>

<file path=xl/calcChain.xml><?xml version="1.0" encoding="utf-8"?>
<calcChain xmlns="http://schemas.openxmlformats.org/spreadsheetml/2006/main">
  <c r="P34" i="135" l="1"/>
  <c r="L34" i="135"/>
  <c r="F34" i="135"/>
  <c r="P33" i="135"/>
  <c r="L33" i="135"/>
  <c r="F33" i="135"/>
  <c r="P32" i="135"/>
  <c r="L32" i="135"/>
  <c r="F32" i="135"/>
  <c r="P31" i="135"/>
  <c r="L31" i="135"/>
  <c r="F31" i="135"/>
  <c r="P30" i="135"/>
  <c r="L30" i="135"/>
  <c r="F30" i="135"/>
  <c r="P29" i="135"/>
  <c r="L29" i="135"/>
  <c r="F29" i="135"/>
  <c r="P28" i="135"/>
  <c r="L28" i="135"/>
  <c r="F28" i="135"/>
  <c r="P27" i="135"/>
  <c r="L27" i="135"/>
  <c r="F27" i="135"/>
  <c r="P26" i="135"/>
  <c r="L26" i="135"/>
  <c r="F26" i="135"/>
  <c r="P25" i="135"/>
  <c r="L25" i="135"/>
  <c r="F25" i="135"/>
  <c r="P24" i="135"/>
  <c r="L24" i="135"/>
  <c r="F24" i="135"/>
  <c r="P23" i="135"/>
  <c r="L23" i="135"/>
  <c r="F23" i="135"/>
  <c r="P22" i="135"/>
  <c r="L22" i="135"/>
  <c r="F22" i="135"/>
  <c r="P21" i="135"/>
  <c r="L21" i="135"/>
  <c r="F21" i="135"/>
  <c r="P20" i="135"/>
  <c r="L20" i="135"/>
  <c r="F20" i="135"/>
  <c r="P19" i="135"/>
  <c r="L19" i="135"/>
  <c r="F19" i="135"/>
  <c r="P18" i="135"/>
  <c r="L18" i="135"/>
  <c r="F18" i="135"/>
  <c r="P17" i="135"/>
  <c r="L17" i="135"/>
  <c r="F17" i="135"/>
  <c r="P16" i="135"/>
  <c r="L16" i="135"/>
  <c r="F16" i="135"/>
  <c r="P15" i="135"/>
  <c r="L15" i="135"/>
  <c r="F15" i="135"/>
  <c r="P14" i="135"/>
  <c r="L14" i="135"/>
  <c r="F14" i="135"/>
  <c r="P13" i="135"/>
  <c r="L13" i="135"/>
  <c r="N13" i="135" s="1"/>
  <c r="F13" i="135"/>
  <c r="H13" i="135" s="1"/>
  <c r="N14" i="135" l="1"/>
  <c r="N15" i="135" s="1"/>
  <c r="N16" i="135" s="1"/>
  <c r="N17" i="135" s="1"/>
  <c r="N18" i="135" s="1"/>
  <c r="N19" i="135" s="1"/>
  <c r="N20" i="135" s="1"/>
  <c r="N21" i="135" s="1"/>
  <c r="N22" i="135" s="1"/>
  <c r="N23" i="135" s="1"/>
  <c r="N24" i="135" s="1"/>
  <c r="N25" i="135" s="1"/>
  <c r="N26" i="135" s="1"/>
  <c r="N27" i="135" s="1"/>
  <c r="N28" i="135" s="1"/>
  <c r="N29" i="135" s="1"/>
  <c r="N30" i="135" s="1"/>
  <c r="N31" i="135" s="1"/>
  <c r="N32" i="135" s="1"/>
  <c r="N33" i="135" s="1"/>
  <c r="H14" i="135"/>
  <c r="H15" i="135" s="1"/>
  <c r="H16" i="135" s="1"/>
  <c r="H17" i="135" s="1"/>
  <c r="H18" i="135" s="1"/>
  <c r="H19" i="135" s="1"/>
  <c r="H20" i="135" s="1"/>
  <c r="H21" i="135" s="1"/>
  <c r="H22" i="135" s="1"/>
  <c r="H23" i="135" s="1"/>
  <c r="H24" i="135" s="1"/>
  <c r="H25" i="135" s="1"/>
  <c r="H26" i="135" s="1"/>
  <c r="H27" i="135" s="1"/>
  <c r="H28" i="135" s="1"/>
  <c r="H29" i="135" s="1"/>
  <c r="H30" i="135" s="1"/>
  <c r="H31" i="135" s="1"/>
  <c r="H32" i="135" s="1"/>
  <c r="H33" i="135" s="1"/>
</calcChain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<sst xmlns="http://schemas.openxmlformats.org/spreadsheetml/2006/main" count="39" uniqueCount="35">
  <si>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</si>
  <si>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</si>
  <si>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</si>
  <si>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</si>
  <si>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</si>
  <si>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</si>
  <si>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</si>
  <si>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</si>
  <si>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</si>
  <si>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</si>
  <si>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</si>
  <si>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</si>
  <si>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</si>
  <si>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</si>
  <si>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</si>
  <si>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</si>
  <si>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</si>
  <si>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</si>
  <si>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</si>
  <si>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</si>
  <si>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</si>
  <si>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</si>
  <si>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</si>
  <si>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</si>
  <si>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</si>
  <si>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</si>
  <si>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</si>
  <si>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</si>
  <si>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</si>
  <si>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</si>
  <si>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</si>
  <si>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6 - 7,5</t>
  </si>
  <si>
    <t>7,5 - 10</t>
  </si>
  <si>
    <r>
      <t xml:space="preserve">Cuadro V.144. </t>
    </r>
    <r>
      <rPr>
        <b/>
        <sz val="14"/>
        <rFont val="Times New Roman"/>
        <family val="1"/>
      </rPr>
      <t>Aumentos por otras diferencias de imputación temporal de ingresos y gastos.</t>
    </r>
  </si>
  <si>
    <t>Ejercicio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</si>
</sst>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49">
    <xf numFmtId="0" fontId="0" fillId="0" borderId="0" xfId="0"/>
    <xf numFmtId="0" fontId="0" fillId="0" borderId="0" xfId="0" applyBorder="1"/>
    <xf numFmtId="0" fontId="0" fillId="0" borderId="0" xfId="0" applyFill="1" applyBorder="1"/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3" fillId="0" borderId="0" xfId="0" applyFont="1" applyBorder="1"/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164" fontId="10" fillId="0" borderId="0" xfId="0" applyNumberFormat="1" applyFont="1" applyFill="1" applyBorder="1" applyAlignment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5">
    <tabColor theme="5" tint="0.79998168889431442"/>
  </sheetPr>
  <dimension ref="A1:P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1:16" ht="9.9499999999999993" customHeight="1" x14ac:dyDescent="0.2">
      <c r="A1" s="2"/>
    </row>
    <row r="2" spans="1:16" ht="30" customHeight="1" x14ac:dyDescent="0.2">
      <c r="B2" s="38" t="s">
        <v>10</v>
      </c>
      <c r="C2" s="39"/>
      <c r="D2" s="39"/>
      <c r="E2" s="39"/>
      <c r="F2" s="39"/>
      <c r="G2" s="39"/>
      <c r="H2" s="39"/>
      <c r="I2" s="47"/>
      <c r="J2" s="47"/>
      <c r="K2" s="47"/>
      <c r="L2" s="47"/>
      <c r="M2" s="47"/>
      <c r="N2" s="47"/>
      <c r="O2" s="47"/>
      <c r="P2" s="48"/>
    </row>
    <row r="3" spans="1:16" ht="6.95" customHeight="1" x14ac:dyDescent="0.2"/>
    <row r="4" spans="1:16" ht="18" customHeight="1" x14ac:dyDescent="0.2">
      <c r="B4" s="42" t="s">
        <v>33</v>
      </c>
      <c r="C4" s="42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</row>
    <row r="5" spans="1:16" ht="18" customHeight="1" x14ac:dyDescent="0.2">
      <c r="B5" s="43" t="s">
        <v>34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</row>
    <row r="6" spans="1:16" ht="14.1" customHeight="1" x14ac:dyDescent="0.2"/>
    <row r="7" spans="1:16" ht="15.95" customHeight="1" x14ac:dyDescent="0.2">
      <c r="B7" s="44" t="s">
        <v>30</v>
      </c>
      <c r="C7" s="5"/>
      <c r="D7" s="40" t="s">
        <v>0</v>
      </c>
      <c r="E7" s="40"/>
      <c r="F7" s="40"/>
      <c r="G7" s="40"/>
      <c r="H7" s="40"/>
      <c r="I7" s="6"/>
      <c r="J7" s="40" t="s">
        <v>4</v>
      </c>
      <c r="K7" s="40"/>
      <c r="L7" s="40"/>
      <c r="M7" s="40"/>
      <c r="N7" s="40"/>
      <c r="O7" s="40"/>
      <c r="P7" s="40"/>
    </row>
    <row r="8" spans="1:16" s="2" customFormat="1" ht="3.95" customHeight="1" x14ac:dyDescent="0.2">
      <c r="B8" s="44"/>
      <c r="C8" s="5"/>
      <c r="D8" s="6"/>
      <c r="E8" s="6"/>
      <c r="F8" s="7"/>
      <c r="G8" s="7"/>
      <c r="H8" s="7"/>
      <c r="I8" s="6"/>
      <c r="J8" s="6"/>
      <c r="K8" s="6"/>
      <c r="L8" s="6"/>
      <c r="M8" s="6"/>
      <c r="N8" s="6"/>
      <c r="O8" s="6"/>
      <c r="P8" s="6"/>
    </row>
    <row r="9" spans="1:16" ht="15.95" customHeight="1" x14ac:dyDescent="0.25">
      <c r="B9" s="44"/>
      <c r="C9" s="5"/>
      <c r="D9" s="41" t="s">
        <v>3</v>
      </c>
      <c r="E9" s="5"/>
      <c r="F9" s="46" t="s">
        <v>12</v>
      </c>
      <c r="G9" s="46"/>
      <c r="H9" s="46"/>
      <c r="I9" s="5"/>
      <c r="J9" s="4" t="s">
        <v>9</v>
      </c>
      <c r="K9" s="25"/>
      <c r="L9" s="46" t="s">
        <v>12</v>
      </c>
      <c r="M9" s="46"/>
      <c r="N9" s="46"/>
      <c r="O9" s="5"/>
      <c r="P9" s="4" t="s">
        <v>8</v>
      </c>
    </row>
    <row r="10" spans="1:16" s="2" customFormat="1" ht="3.95" customHeight="1" x14ac:dyDescent="0.25">
      <c r="B10" s="45" t="s">
        <v>13</v>
      </c>
      <c r="C10" s="5"/>
      <c r="D10" s="41"/>
      <c r="E10" s="5"/>
      <c r="F10" s="5"/>
      <c r="G10" s="5"/>
      <c r="H10" s="5"/>
      <c r="I10" s="5"/>
      <c r="J10" s="4"/>
      <c r="K10" s="25"/>
      <c r="L10" s="5"/>
      <c r="M10" s="5"/>
      <c r="N10" s="5"/>
      <c r="O10" s="5"/>
      <c r="P10" s="4"/>
    </row>
    <row r="11" spans="1:16" ht="15.95" customHeight="1" x14ac:dyDescent="0.2">
      <c r="B11" s="45"/>
      <c r="C11" s="5"/>
      <c r="D11" s="41"/>
      <c r="E11" s="5"/>
      <c r="F11" s="8" t="s">
        <v>6</v>
      </c>
      <c r="G11" s="6"/>
      <c r="H11" s="8" t="s">
        <v>7</v>
      </c>
      <c r="I11" s="6"/>
      <c r="J11" s="34" t="s">
        <v>13</v>
      </c>
      <c r="K11" s="26"/>
      <c r="L11" s="8" t="s">
        <v>6</v>
      </c>
      <c r="M11" s="6"/>
      <c r="N11" s="8" t="s">
        <v>7</v>
      </c>
      <c r="O11" s="6"/>
      <c r="P11" s="35" t="s">
        <v>5</v>
      </c>
    </row>
    <row r="12" spans="1:16" s="2" customFormat="1" ht="3.95" customHeight="1" x14ac:dyDescent="0.2">
      <c r="B12" s="5"/>
      <c r="C12" s="5"/>
      <c r="D12" s="5"/>
      <c r="E12" s="5"/>
      <c r="F12" s="6"/>
      <c r="G12" s="6"/>
      <c r="H12" s="6"/>
      <c r="I12" s="6"/>
      <c r="J12" s="26"/>
      <c r="K12" s="26"/>
      <c r="L12" s="6"/>
      <c r="M12" s="6"/>
      <c r="N12" s="6"/>
      <c r="O12" s="6"/>
      <c r="P12" s="27"/>
    </row>
    <row r="13" spans="1:16" ht="15" customHeight="1" x14ac:dyDescent="0.2">
      <c r="B13" s="9">
        <v>0</v>
      </c>
      <c r="C13" s="9"/>
      <c r="D13" s="11">
        <v>101</v>
      </c>
      <c r="E13" s="11"/>
      <c r="F13" s="12">
        <f>(D13/D$34)*100</f>
        <v>3.2063492063492065</v>
      </c>
      <c r="G13" s="13"/>
      <c r="H13" s="12">
        <f>F13</f>
        <v>3.2063492063492065</v>
      </c>
      <c r="I13" s="28"/>
      <c r="J13" s="36">
        <v>44.735333969999999</v>
      </c>
      <c r="K13" s="11"/>
      <c r="L13" s="12">
        <f>(J13/J$34)*100</f>
        <v>1.6485175746627685</v>
      </c>
      <c r="M13" s="13"/>
      <c r="N13" s="12">
        <f>L13</f>
        <v>1.6485175746627685</v>
      </c>
      <c r="O13" s="28"/>
      <c r="P13" s="11">
        <f>(J13/D13)*1000000</f>
        <v>442924.09871287132</v>
      </c>
    </row>
    <row r="14" spans="1:16" ht="15" customHeight="1" x14ac:dyDescent="0.2">
      <c r="B14" s="14" t="s">
        <v>14</v>
      </c>
      <c r="C14" s="10"/>
      <c r="D14" s="11">
        <v>117</v>
      </c>
      <c r="E14" s="11"/>
      <c r="F14" s="12">
        <f t="shared" ref="F14:F33" si="0">(D14/D$34)*100</f>
        <v>3.7142857142857144</v>
      </c>
      <c r="G14" s="13"/>
      <c r="H14" s="12">
        <f t="shared" ref="H14:H32" si="1">H13+F14</f>
        <v>6.9206349206349209</v>
      </c>
      <c r="I14" s="29"/>
      <c r="J14" s="36">
        <v>24.324860110000003</v>
      </c>
      <c r="K14" s="11"/>
      <c r="L14" s="12">
        <f t="shared" ref="L14:L33" si="2">(J14/J$34)*100</f>
        <v>0.8963822516545823</v>
      </c>
      <c r="M14" s="13"/>
      <c r="N14" s="12">
        <f t="shared" ref="N14:N32" si="3">N13+L14</f>
        <v>2.5448998263173506</v>
      </c>
      <c r="O14" s="29"/>
      <c r="P14" s="11">
        <f t="shared" ref="P14:P34" si="4">(J14/D14)*1000000</f>
        <v>207904.7872649573</v>
      </c>
    </row>
    <row r="15" spans="1:16" ht="15" customHeight="1" x14ac:dyDescent="0.2">
      <c r="B15" s="14" t="s">
        <v>27</v>
      </c>
      <c r="C15" s="10"/>
      <c r="D15" s="11">
        <v>163</v>
      </c>
      <c r="E15" s="11"/>
      <c r="F15" s="12">
        <f t="shared" si="0"/>
        <v>5.1746031746031749</v>
      </c>
      <c r="G15" s="13"/>
      <c r="H15" s="12">
        <f t="shared" si="1"/>
        <v>12.095238095238095</v>
      </c>
      <c r="I15" s="29"/>
      <c r="J15" s="36">
        <v>31.984512999999996</v>
      </c>
      <c r="K15" s="11"/>
      <c r="L15" s="12">
        <f t="shared" si="2"/>
        <v>1.1786439737521375</v>
      </c>
      <c r="M15" s="13"/>
      <c r="N15" s="12">
        <f t="shared" si="3"/>
        <v>3.7235438000694883</v>
      </c>
      <c r="O15" s="29"/>
      <c r="P15" s="11">
        <f t="shared" si="4"/>
        <v>196224.0061349693</v>
      </c>
    </row>
    <row r="16" spans="1:16" ht="15" customHeight="1" x14ac:dyDescent="0.2">
      <c r="B16" s="14" t="s">
        <v>23</v>
      </c>
      <c r="C16" s="10"/>
      <c r="D16" s="11">
        <v>127</v>
      </c>
      <c r="E16" s="11"/>
      <c r="F16" s="12">
        <f t="shared" si="0"/>
        <v>4.0317460317460316</v>
      </c>
      <c r="G16" s="13"/>
      <c r="H16" s="12">
        <f t="shared" si="1"/>
        <v>16.126984126984127</v>
      </c>
      <c r="I16" s="29"/>
      <c r="J16" s="36">
        <v>3.7892438399999997</v>
      </c>
      <c r="K16" s="11"/>
      <c r="L16" s="12">
        <f t="shared" si="2"/>
        <v>0.13963537344130919</v>
      </c>
      <c r="M16" s="13"/>
      <c r="N16" s="12">
        <f t="shared" si="3"/>
        <v>3.8631791735107974</v>
      </c>
      <c r="O16" s="29"/>
      <c r="P16" s="11">
        <f t="shared" si="4"/>
        <v>29836.565669291336</v>
      </c>
    </row>
    <row r="17" spans="2:16" ht="15" customHeight="1" x14ac:dyDescent="0.2">
      <c r="B17" s="15" t="s">
        <v>15</v>
      </c>
      <c r="C17" s="19"/>
      <c r="D17" s="16">
        <v>303</v>
      </c>
      <c r="E17" s="16"/>
      <c r="F17" s="3">
        <f t="shared" si="0"/>
        <v>9.6190476190476186</v>
      </c>
      <c r="G17" s="17"/>
      <c r="H17" s="3">
        <f t="shared" si="1"/>
        <v>25.746031746031747</v>
      </c>
      <c r="I17" s="30"/>
      <c r="J17" s="37">
        <v>22.761138640000002</v>
      </c>
      <c r="K17" s="16"/>
      <c r="L17" s="3">
        <f t="shared" si="2"/>
        <v>0.83875839828397336</v>
      </c>
      <c r="M17" s="17"/>
      <c r="N17" s="3">
        <f t="shared" si="3"/>
        <v>4.7019375717947707</v>
      </c>
      <c r="O17" s="30"/>
      <c r="P17" s="16">
        <f t="shared" si="4"/>
        <v>75119.269438943898</v>
      </c>
    </row>
    <row r="18" spans="2:16" ht="15" customHeight="1" x14ac:dyDescent="0.2">
      <c r="B18" s="14" t="s">
        <v>16</v>
      </c>
      <c r="C18" s="10"/>
      <c r="D18" s="11">
        <v>293</v>
      </c>
      <c r="E18" s="11"/>
      <c r="F18" s="12">
        <f t="shared" si="0"/>
        <v>9.3015873015873005</v>
      </c>
      <c r="G18" s="13"/>
      <c r="H18" s="12">
        <f t="shared" si="1"/>
        <v>35.047619047619051</v>
      </c>
      <c r="I18" s="29"/>
      <c r="J18" s="36">
        <v>13.509859689999997</v>
      </c>
      <c r="K18" s="11"/>
      <c r="L18" s="12">
        <f t="shared" si="2"/>
        <v>0.49784452587586425</v>
      </c>
      <c r="M18" s="13"/>
      <c r="N18" s="12">
        <f t="shared" si="3"/>
        <v>5.199782097670635</v>
      </c>
      <c r="O18" s="29"/>
      <c r="P18" s="11">
        <f t="shared" si="4"/>
        <v>46108.7361433447</v>
      </c>
    </row>
    <row r="19" spans="2:16" ht="15" customHeight="1" x14ac:dyDescent="0.2">
      <c r="B19" s="14" t="s">
        <v>17</v>
      </c>
      <c r="C19" s="10"/>
      <c r="D19" s="11">
        <v>320</v>
      </c>
      <c r="E19" s="11"/>
      <c r="F19" s="12">
        <f t="shared" si="0"/>
        <v>10.158730158730158</v>
      </c>
      <c r="G19" s="13"/>
      <c r="H19" s="12">
        <f t="shared" si="1"/>
        <v>45.206349206349209</v>
      </c>
      <c r="I19" s="29"/>
      <c r="J19" s="36">
        <v>26.408250979999998</v>
      </c>
      <c r="K19" s="11"/>
      <c r="L19" s="12">
        <f t="shared" si="2"/>
        <v>0.97315616076164668</v>
      </c>
      <c r="M19" s="13"/>
      <c r="N19" s="12">
        <f t="shared" si="3"/>
        <v>6.1729382584322821</v>
      </c>
      <c r="O19" s="29"/>
      <c r="P19" s="11">
        <f t="shared" si="4"/>
        <v>82525.784312499993</v>
      </c>
    </row>
    <row r="20" spans="2:16" ht="15" customHeight="1" x14ac:dyDescent="0.2">
      <c r="B20" s="14" t="s">
        <v>22</v>
      </c>
      <c r="C20" s="10"/>
      <c r="D20" s="11">
        <v>444</v>
      </c>
      <c r="E20" s="11"/>
      <c r="F20" s="12">
        <f t="shared" si="0"/>
        <v>14.095238095238095</v>
      </c>
      <c r="G20" s="13"/>
      <c r="H20" s="12">
        <f t="shared" si="1"/>
        <v>59.301587301587304</v>
      </c>
      <c r="I20" s="29"/>
      <c r="J20" s="36">
        <v>81.256509379999983</v>
      </c>
      <c r="K20" s="11"/>
      <c r="L20" s="12">
        <f t="shared" si="2"/>
        <v>2.9943396389643646</v>
      </c>
      <c r="M20" s="13"/>
      <c r="N20" s="12">
        <f t="shared" si="3"/>
        <v>9.1672778973966462</v>
      </c>
      <c r="O20" s="29"/>
      <c r="P20" s="11">
        <f t="shared" si="4"/>
        <v>183010.1562612612</v>
      </c>
    </row>
    <row r="21" spans="2:16" ht="15" customHeight="1" x14ac:dyDescent="0.2">
      <c r="B21" s="14" t="s">
        <v>24</v>
      </c>
      <c r="C21" s="10"/>
      <c r="D21" s="11">
        <v>181</v>
      </c>
      <c r="E21" s="11"/>
      <c r="F21" s="12">
        <f t="shared" si="0"/>
        <v>5.746031746031746</v>
      </c>
      <c r="G21" s="13"/>
      <c r="H21" s="12">
        <f t="shared" si="1"/>
        <v>65.047619047619051</v>
      </c>
      <c r="I21" s="29"/>
      <c r="J21" s="36">
        <v>77.826924009999971</v>
      </c>
      <c r="K21" s="11"/>
      <c r="L21" s="12">
        <f t="shared" si="2"/>
        <v>2.867957845099971</v>
      </c>
      <c r="M21" s="13"/>
      <c r="N21" s="12">
        <f t="shared" si="3"/>
        <v>12.035235742496617</v>
      </c>
      <c r="O21" s="29"/>
      <c r="P21" s="11">
        <f t="shared" si="4"/>
        <v>429983.0055801103</v>
      </c>
    </row>
    <row r="22" spans="2:16" ht="15" customHeight="1" x14ac:dyDescent="0.2">
      <c r="B22" s="18" t="s">
        <v>25</v>
      </c>
      <c r="C22" s="19"/>
      <c r="D22" s="16">
        <v>80</v>
      </c>
      <c r="E22" s="16"/>
      <c r="F22" s="3">
        <f t="shared" si="0"/>
        <v>2.5396825396825395</v>
      </c>
      <c r="G22" s="17"/>
      <c r="H22" s="3">
        <f t="shared" si="1"/>
        <v>67.587301587301596</v>
      </c>
      <c r="I22" s="30"/>
      <c r="J22" s="37">
        <v>26.974865640000012</v>
      </c>
      <c r="K22" s="16"/>
      <c r="L22" s="3">
        <f t="shared" si="2"/>
        <v>0.99403617086055407</v>
      </c>
      <c r="M22" s="17"/>
      <c r="N22" s="3">
        <f t="shared" si="3"/>
        <v>13.029271913357171</v>
      </c>
      <c r="O22" s="30"/>
      <c r="P22" s="16">
        <f t="shared" si="4"/>
        <v>337185.82050000015</v>
      </c>
    </row>
    <row r="23" spans="2:16" ht="15" customHeight="1" x14ac:dyDescent="0.2">
      <c r="B23" s="14" t="s">
        <v>31</v>
      </c>
      <c r="C23" s="10"/>
      <c r="D23" s="11">
        <v>117</v>
      </c>
      <c r="E23" s="11"/>
      <c r="F23" s="12">
        <f t="shared" si="0"/>
        <v>3.7142857142857144</v>
      </c>
      <c r="G23" s="13"/>
      <c r="H23" s="12">
        <f t="shared" si="1"/>
        <v>71.301587301587304</v>
      </c>
      <c r="I23" s="29"/>
      <c r="J23" s="36">
        <v>56.538837579999999</v>
      </c>
      <c r="K23" s="11"/>
      <c r="L23" s="12">
        <f t="shared" si="2"/>
        <v>2.0834820963701364</v>
      </c>
      <c r="M23" s="13"/>
      <c r="N23" s="12">
        <f t="shared" si="3"/>
        <v>15.112754009727308</v>
      </c>
      <c r="O23" s="29"/>
      <c r="P23" s="11">
        <f t="shared" si="4"/>
        <v>483237.92803418805</v>
      </c>
    </row>
    <row r="24" spans="2:16" ht="15" customHeight="1" x14ac:dyDescent="0.2">
      <c r="B24" s="14" t="s">
        <v>32</v>
      </c>
      <c r="C24" s="10"/>
      <c r="D24" s="11">
        <v>118</v>
      </c>
      <c r="E24" s="11"/>
      <c r="F24" s="12">
        <f t="shared" si="0"/>
        <v>3.7460317460317456</v>
      </c>
      <c r="G24" s="13"/>
      <c r="H24" s="12">
        <f t="shared" si="1"/>
        <v>75.047619047619051</v>
      </c>
      <c r="I24" s="29"/>
      <c r="J24" s="36">
        <v>195.60660461000001</v>
      </c>
      <c r="K24" s="11"/>
      <c r="L24" s="12">
        <f t="shared" si="2"/>
        <v>7.208193094879813</v>
      </c>
      <c r="M24" s="13"/>
      <c r="N24" s="12">
        <f t="shared" si="3"/>
        <v>22.320947104607122</v>
      </c>
      <c r="O24" s="29"/>
      <c r="P24" s="11">
        <f t="shared" si="4"/>
        <v>1657683.0899152544</v>
      </c>
    </row>
    <row r="25" spans="2:16" ht="15" customHeight="1" x14ac:dyDescent="0.2">
      <c r="B25" s="14" t="s">
        <v>26</v>
      </c>
      <c r="C25" s="10"/>
      <c r="D25" s="11">
        <v>330</v>
      </c>
      <c r="E25" s="11"/>
      <c r="F25" s="12">
        <f t="shared" si="0"/>
        <v>10.476190476190476</v>
      </c>
      <c r="G25" s="13"/>
      <c r="H25" s="12">
        <f t="shared" si="1"/>
        <v>85.523809523809533</v>
      </c>
      <c r="I25" s="29"/>
      <c r="J25" s="36">
        <v>623.44594328999995</v>
      </c>
      <c r="K25" s="11"/>
      <c r="L25" s="12">
        <f t="shared" si="2"/>
        <v>22.974268953820722</v>
      </c>
      <c r="M25" s="13"/>
      <c r="N25" s="12">
        <f t="shared" si="3"/>
        <v>45.29521605842784</v>
      </c>
      <c r="O25" s="29"/>
      <c r="P25" s="11">
        <f t="shared" si="4"/>
        <v>1889230.131181818</v>
      </c>
    </row>
    <row r="26" spans="2:16" ht="15" customHeight="1" x14ac:dyDescent="0.2">
      <c r="B26" s="14" t="s">
        <v>18</v>
      </c>
      <c r="C26" s="10"/>
      <c r="D26" s="11">
        <v>168</v>
      </c>
      <c r="E26" s="11"/>
      <c r="F26" s="12">
        <f t="shared" si="0"/>
        <v>5.3333333333333339</v>
      </c>
      <c r="G26" s="13"/>
      <c r="H26" s="12">
        <f t="shared" si="1"/>
        <v>90.857142857142861</v>
      </c>
      <c r="I26" s="29"/>
      <c r="J26" s="36">
        <v>107.66038895000001</v>
      </c>
      <c r="K26" s="11"/>
      <c r="L26" s="12">
        <f t="shared" si="2"/>
        <v>3.9673347112625641</v>
      </c>
      <c r="M26" s="13"/>
      <c r="N26" s="12">
        <f t="shared" si="3"/>
        <v>49.262550769690407</v>
      </c>
      <c r="O26" s="29"/>
      <c r="P26" s="11">
        <f t="shared" si="4"/>
        <v>640835.64851190487</v>
      </c>
    </row>
    <row r="27" spans="2:16" ht="15" customHeight="1" x14ac:dyDescent="0.2">
      <c r="B27" s="18" t="s">
        <v>19</v>
      </c>
      <c r="C27" s="19"/>
      <c r="D27" s="16">
        <v>73</v>
      </c>
      <c r="E27" s="16"/>
      <c r="F27" s="3">
        <f t="shared" si="0"/>
        <v>2.3174603174603172</v>
      </c>
      <c r="G27" s="17"/>
      <c r="H27" s="3">
        <f t="shared" si="1"/>
        <v>93.174603174603178</v>
      </c>
      <c r="I27" s="30"/>
      <c r="J27" s="37">
        <v>47.564931169999994</v>
      </c>
      <c r="K27" s="16"/>
      <c r="L27" s="3">
        <f t="shared" si="2"/>
        <v>1.7527895292779885</v>
      </c>
      <c r="M27" s="17"/>
      <c r="N27" s="3">
        <f t="shared" si="3"/>
        <v>51.015340298968397</v>
      </c>
      <c r="O27" s="30"/>
      <c r="P27" s="16">
        <f t="shared" si="4"/>
        <v>651574.39958904102</v>
      </c>
    </row>
    <row r="28" spans="2:16" ht="15" customHeight="1" x14ac:dyDescent="0.2">
      <c r="B28" s="14" t="s">
        <v>20</v>
      </c>
      <c r="C28" s="10"/>
      <c r="D28" s="11">
        <v>42</v>
      </c>
      <c r="E28" s="11"/>
      <c r="F28" s="12">
        <f t="shared" si="0"/>
        <v>1.3333333333333335</v>
      </c>
      <c r="G28" s="13"/>
      <c r="H28" s="12">
        <f t="shared" si="1"/>
        <v>94.507936507936506</v>
      </c>
      <c r="I28" s="29"/>
      <c r="J28" s="36">
        <v>76.357285030000014</v>
      </c>
      <c r="K28" s="11"/>
      <c r="L28" s="12">
        <f t="shared" si="2"/>
        <v>2.8138009746368131</v>
      </c>
      <c r="M28" s="13"/>
      <c r="N28" s="12">
        <f t="shared" si="3"/>
        <v>53.82914127360521</v>
      </c>
      <c r="O28" s="29"/>
      <c r="P28" s="11">
        <f t="shared" si="4"/>
        <v>1818030.5959523811</v>
      </c>
    </row>
    <row r="29" spans="2:16" ht="15" customHeight="1" x14ac:dyDescent="0.2">
      <c r="B29" s="14" t="s">
        <v>1</v>
      </c>
      <c r="C29" s="10"/>
      <c r="D29" s="11">
        <v>83</v>
      </c>
      <c r="E29" s="11"/>
      <c r="F29" s="12">
        <f t="shared" si="0"/>
        <v>2.6349206349206349</v>
      </c>
      <c r="G29" s="13"/>
      <c r="H29" s="12">
        <f t="shared" si="1"/>
        <v>97.142857142857139</v>
      </c>
      <c r="I29" s="29"/>
      <c r="J29" s="36">
        <v>170.29759926999998</v>
      </c>
      <c r="K29" s="11"/>
      <c r="L29" s="12">
        <f t="shared" si="2"/>
        <v>6.2755446401213586</v>
      </c>
      <c r="M29" s="13"/>
      <c r="N29" s="12">
        <f t="shared" si="3"/>
        <v>60.10468591372657</v>
      </c>
      <c r="O29" s="29"/>
      <c r="P29" s="11">
        <f t="shared" si="4"/>
        <v>2051778.304457831</v>
      </c>
    </row>
    <row r="30" spans="2:16" ht="15" customHeight="1" x14ac:dyDescent="0.2">
      <c r="B30" s="14" t="s">
        <v>2</v>
      </c>
      <c r="C30" s="10"/>
      <c r="D30" s="11">
        <v>35</v>
      </c>
      <c r="E30" s="11"/>
      <c r="F30" s="12">
        <f t="shared" si="0"/>
        <v>1.1111111111111112</v>
      </c>
      <c r="G30" s="13"/>
      <c r="H30" s="12">
        <f t="shared" si="1"/>
        <v>98.253968253968253</v>
      </c>
      <c r="I30" s="29"/>
      <c r="J30" s="36">
        <v>150.10188617999998</v>
      </c>
      <c r="K30" s="11"/>
      <c r="L30" s="12">
        <f t="shared" si="2"/>
        <v>5.5313233499877343</v>
      </c>
      <c r="M30" s="13"/>
      <c r="N30" s="12">
        <f t="shared" si="3"/>
        <v>65.6360092637143</v>
      </c>
      <c r="O30" s="29"/>
      <c r="P30" s="11">
        <f t="shared" si="4"/>
        <v>4288625.3194285715</v>
      </c>
    </row>
    <row r="31" spans="2:16" ht="15" customHeight="1" x14ac:dyDescent="0.2">
      <c r="B31" s="14" t="s">
        <v>21</v>
      </c>
      <c r="C31" s="10"/>
      <c r="D31" s="11">
        <v>18</v>
      </c>
      <c r="E31" s="11"/>
      <c r="F31" s="12">
        <f t="shared" si="0"/>
        <v>0.5714285714285714</v>
      </c>
      <c r="G31" s="13"/>
      <c r="H31" s="12">
        <f t="shared" si="1"/>
        <v>98.825396825396822</v>
      </c>
      <c r="I31" s="29"/>
      <c r="J31" s="36">
        <v>72.055038670000002</v>
      </c>
      <c r="K31" s="11"/>
      <c r="L31" s="12">
        <f t="shared" si="2"/>
        <v>2.6552612230448136</v>
      </c>
      <c r="M31" s="13"/>
      <c r="N31" s="12">
        <f t="shared" si="3"/>
        <v>68.291270486759117</v>
      </c>
      <c r="O31" s="29"/>
      <c r="P31" s="11">
        <f t="shared" si="4"/>
        <v>4003057.7038888885</v>
      </c>
    </row>
    <row r="32" spans="2:16" ht="15" customHeight="1" x14ac:dyDescent="0.2">
      <c r="B32" s="14" t="s">
        <v>28</v>
      </c>
      <c r="C32" s="10"/>
      <c r="D32" s="11">
        <v>10</v>
      </c>
      <c r="E32" s="11"/>
      <c r="F32" s="12">
        <f t="shared" si="0"/>
        <v>0.31746031746031744</v>
      </c>
      <c r="G32" s="13"/>
      <c r="H32" s="12">
        <f t="shared" si="1"/>
        <v>99.142857142857139</v>
      </c>
      <c r="I32" s="29"/>
      <c r="J32" s="36">
        <v>29.527836209999997</v>
      </c>
      <c r="K32" s="11"/>
      <c r="L32" s="12">
        <f t="shared" si="2"/>
        <v>1.0881143072854245</v>
      </c>
      <c r="M32" s="13"/>
      <c r="N32" s="12">
        <f t="shared" si="3"/>
        <v>69.37938479404454</v>
      </c>
      <c r="O32" s="29"/>
      <c r="P32" s="11">
        <f t="shared" si="4"/>
        <v>2952783.6209999998</v>
      </c>
    </row>
    <row r="33" spans="2:16" ht="15" customHeight="1" x14ac:dyDescent="0.2">
      <c r="B33" s="9" t="s">
        <v>29</v>
      </c>
      <c r="C33" s="10"/>
      <c r="D33" s="11">
        <v>27</v>
      </c>
      <c r="E33" s="11"/>
      <c r="F33" s="12">
        <f t="shared" si="0"/>
        <v>0.85714285714285721</v>
      </c>
      <c r="G33" s="13"/>
      <c r="H33" s="12">
        <f>H32+F33</f>
        <v>100</v>
      </c>
      <c r="I33" s="29"/>
      <c r="J33" s="36">
        <v>830.9425805699999</v>
      </c>
      <c r="K33" s="11"/>
      <c r="L33" s="12">
        <f t="shared" si="2"/>
        <v>30.62061520595547</v>
      </c>
      <c r="M33" s="13"/>
      <c r="N33" s="12">
        <f>N32+L33</f>
        <v>100.00000000000001</v>
      </c>
      <c r="O33" s="29"/>
      <c r="P33" s="11">
        <f t="shared" si="4"/>
        <v>30775651.13222222</v>
      </c>
    </row>
    <row r="34" spans="2:16" ht="15.95" customHeight="1" x14ac:dyDescent="0.2">
      <c r="B34" s="20" t="s">
        <v>11</v>
      </c>
      <c r="C34" s="20"/>
      <c r="D34" s="21">
        <v>3150</v>
      </c>
      <c r="E34" s="21"/>
      <c r="F34" s="22">
        <f>(D34/D$34)*100</f>
        <v>100</v>
      </c>
      <c r="G34" s="23"/>
      <c r="H34" s="24"/>
      <c r="I34" s="24"/>
      <c r="J34" s="31">
        <v>2713.6704307899995</v>
      </c>
      <c r="K34" s="21"/>
      <c r="L34" s="22">
        <f>(J34/J$34)*100</f>
        <v>100</v>
      </c>
      <c r="M34" s="23"/>
      <c r="N34" s="24"/>
      <c r="O34" s="24"/>
      <c r="P34" s="32">
        <f t="shared" si="4"/>
        <v>861482.67644126958</v>
      </c>
    </row>
    <row r="35" spans="2:16" ht="5.0999999999999996" customHeight="1" x14ac:dyDescent="0.2"/>
    <row r="36" spans="2:16" ht="12.95" customHeight="1" x14ac:dyDescent="0.2">
      <c r="B36" s="33"/>
    </row>
  </sheetData>
  <mergeCells count="10">
    <mergeCell ref="B2:P2"/>
    <mergeCell ref="B4:P4"/>
    <mergeCell ref="D7:H7"/>
    <mergeCell ref="J7:P7"/>
    <mergeCell ref="B5:P5"/>
    <mergeCell ref="D9:D11"/>
    <mergeCell ref="F9:H9"/>
    <mergeCell ref="L9:N9"/>
    <mergeCell ref="B7:B9"/>
    <mergeCell ref="B10:B11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C_V.144</vt:lpstr>
      <vt:lpstr>C_V.144!Área_de_impresión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IS Ejer. 2017</dc:title>
  <dc:creator>BURPINAN</dc:creator>
  <cp:lastModifiedBy>D.G.de Tributos</cp:lastModifiedBy>
  <cp:lastPrinted>2021-01-14T12:00:10Z</cp:lastPrinted>
  <dcterms:created xsi:type="dcterms:W3CDTF">1996-11-27T10:00:04Z</dcterms:created>
  <dcterms:modified xsi:type="dcterms:W3CDTF">2021-01-14T12:00:27Z</dcterms:modified>
</cp:coreProperties>
</file>