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45" sheetId="182" r:id="rId1"/>
  </sheets>
  <definedNames>
    <definedName name="_xlnm.Print_Area" localSheetId="0">'C_V.145'!$B$2:$P$34</definedName>
  </definedNames>
  <calcPr calcId="162913"/>
</workbook>
</file>

<file path=xl/calcChain.xml><?xml version="1.0" encoding="utf-8"?>
<calcChain xmlns="http://schemas.openxmlformats.org/spreadsheetml/2006/main">
  <c r="P34" i="182" l="1"/>
  <c r="L34" i="182"/>
  <c r="F34" i="182"/>
  <c r="P33" i="182"/>
  <c r="L33" i="182"/>
  <c r="F33" i="182"/>
  <c r="P32" i="182"/>
  <c r="L32" i="182"/>
  <c r="F32" i="182"/>
  <c r="P31" i="182"/>
  <c r="L31" i="182"/>
  <c r="F31" i="182"/>
  <c r="P30" i="182"/>
  <c r="L30" i="182"/>
  <c r="F30" i="182"/>
  <c r="P29" i="182"/>
  <c r="L29" i="182"/>
  <c r="F29" i="182"/>
  <c r="P28" i="182"/>
  <c r="L28" i="182"/>
  <c r="F28" i="182"/>
  <c r="P27" i="182"/>
  <c r="L27" i="182"/>
  <c r="F27" i="182"/>
  <c r="P26" i="182"/>
  <c r="L26" i="182"/>
  <c r="F26" i="182"/>
  <c r="P25" i="182"/>
  <c r="L25" i="182"/>
  <c r="F25" i="182"/>
  <c r="P24" i="182"/>
  <c r="L24" i="182"/>
  <c r="F24" i="182"/>
  <c r="P23" i="182"/>
  <c r="L23" i="182"/>
  <c r="F23" i="182"/>
  <c r="P22" i="182"/>
  <c r="L22" i="182"/>
  <c r="F22" i="182"/>
  <c r="P21" i="182"/>
  <c r="L21" i="182"/>
  <c r="F21" i="182"/>
  <c r="P20" i="182"/>
  <c r="L20" i="182"/>
  <c r="F20" i="182"/>
  <c r="P19" i="182"/>
  <c r="L19" i="182"/>
  <c r="F19" i="182"/>
  <c r="P18" i="182"/>
  <c r="L18" i="182"/>
  <c r="F18" i="182"/>
  <c r="P17" i="182"/>
  <c r="L17" i="182"/>
  <c r="F17" i="182"/>
  <c r="P16" i="182"/>
  <c r="L16" i="182"/>
  <c r="F16" i="182"/>
  <c r="P15" i="182"/>
  <c r="L15" i="182"/>
  <c r="F15" i="182"/>
  <c r="P14" i="182"/>
  <c r="L14" i="182"/>
  <c r="F14" i="182"/>
  <c r="P13" i="182"/>
  <c r="L13" i="182"/>
  <c r="N13" i="182" s="1"/>
  <c r="N14" i="182" s="1"/>
  <c r="N15" i="182" s="1"/>
  <c r="N16" i="182" s="1"/>
  <c r="N17" i="182" s="1"/>
  <c r="N18" i="182" s="1"/>
  <c r="N19" i="182" s="1"/>
  <c r="N20" i="182" s="1"/>
  <c r="N21" i="182" s="1"/>
  <c r="N22" i="182" s="1"/>
  <c r="N23" i="182" s="1"/>
  <c r="N24" i="182" s="1"/>
  <c r="N25" i="182" s="1"/>
  <c r="N26" i="182" s="1"/>
  <c r="N27" i="182" s="1"/>
  <c r="N28" i="182" s="1"/>
  <c r="N29" i="182" s="1"/>
  <c r="N30" i="182" s="1"/>
  <c r="N31" i="182" s="1"/>
  <c r="N32" i="182" s="1"/>
  <c r="N33" i="182" s="1"/>
  <c r="F13" i="182"/>
  <c r="H13" i="182" s="1"/>
  <c r="H14" i="182" s="1"/>
  <c r="H15" i="182" s="1"/>
  <c r="H16" i="182" s="1"/>
  <c r="H17" i="182" s="1"/>
  <c r="H18" i="182" s="1"/>
  <c r="H19" i="182" s="1"/>
  <c r="H20" i="182" s="1"/>
  <c r="H21" i="182" s="1"/>
  <c r="H22" i="182" s="1"/>
  <c r="H23" i="182" s="1"/>
  <c r="H24" i="182" s="1"/>
  <c r="H25" i="182" s="1"/>
  <c r="H26" i="182" s="1"/>
  <c r="H27" i="182" s="1"/>
  <c r="H28" i="182" s="1"/>
  <c r="H29" i="182" s="1"/>
  <c r="H30" i="182" s="1"/>
  <c r="H31" i="182" s="1"/>
  <c r="H32" i="182" s="1"/>
  <c r="H33" i="182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<sst xmlns="http://schemas.openxmlformats.org/spreadsheetml/2006/main" count="39" uniqueCount="35">
  <si>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</si>
  <si>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</si>
  <si>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</si>
  <si>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</si>
  <si>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</si>
  <si>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</si>
  <si>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</si>
  <si>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</si>
  <si>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</si>
  <si>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</si>
  <si>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</si>
  <si>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</si>
  <si>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</si>
  <si>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</si>
  <si>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</si>
  <si>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</si>
  <si>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</si>
  <si>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</si>
  <si>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</si>
  <si>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</si>
  <si>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</si>
  <si>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</si>
  <si>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</si>
  <si>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</si>
  <si>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</si>
  <si>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</si>
  <si>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</si>
  <si>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</si>
  <si>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</si>
  <si>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</si>
  <si>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</si>
  <si>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</si>
  <si>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</si>
  <si>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V.145. </t>
    </r>
    <r>
      <rPr>
        <b/>
        <sz val="14"/>
        <rFont val="Times New Roman"/>
        <family val="1"/>
      </rPr>
      <t>Aumentos por diferencias entre amortización contable y fiscal.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</si>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</sst>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39" t="s">
        <v>10</v>
      </c>
      <c r="C2" s="40"/>
      <c r="D2" s="40"/>
      <c r="E2" s="40"/>
      <c r="F2" s="40"/>
      <c r="G2" s="40"/>
      <c r="H2" s="40"/>
      <c r="I2" s="48"/>
      <c r="J2" s="48"/>
      <c r="K2" s="48"/>
      <c r="L2" s="48"/>
      <c r="M2" s="48"/>
      <c r="N2" s="48"/>
      <c r="O2" s="48"/>
      <c r="P2" s="49"/>
    </row>
    <row r="3" spans="1:25" ht="6.95" customHeight="1" x14ac:dyDescent="0.2"/>
    <row r="4" spans="1:25" ht="18" customHeight="1" x14ac:dyDescent="0.2">
      <c r="B4" s="43" t="s">
        <v>33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R4"/>
      <c r="S4"/>
      <c r="T4"/>
      <c r="U4"/>
      <c r="V4"/>
      <c r="W4"/>
      <c r="X4"/>
      <c r="Y4"/>
    </row>
    <row r="5" spans="1:25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45" t="s">
        <v>30</v>
      </c>
      <c r="C7" s="5"/>
      <c r="D7" s="41" t="s">
        <v>0</v>
      </c>
      <c r="E7" s="41"/>
      <c r="F7" s="41"/>
      <c r="G7" s="41"/>
      <c r="H7" s="41"/>
      <c r="I7" s="6"/>
      <c r="J7" s="41" t="s">
        <v>4</v>
      </c>
      <c r="K7" s="41"/>
      <c r="L7" s="41"/>
      <c r="M7" s="41"/>
      <c r="N7" s="41"/>
      <c r="O7" s="41"/>
      <c r="P7" s="41"/>
      <c r="R7"/>
      <c r="S7"/>
      <c r="T7"/>
      <c r="U7"/>
      <c r="V7"/>
      <c r="W7"/>
      <c r="X7"/>
      <c r="Y7"/>
    </row>
    <row r="8" spans="1:25" s="2" customFormat="1" ht="3.95" customHeight="1" x14ac:dyDescent="0.2">
      <c r="B8" s="45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</row>
    <row r="9" spans="1:25" ht="15.95" customHeight="1" x14ac:dyDescent="0.25">
      <c r="B9" s="45"/>
      <c r="C9" s="5"/>
      <c r="D9" s="42" t="s">
        <v>3</v>
      </c>
      <c r="E9" s="5"/>
      <c r="F9" s="47" t="s">
        <v>12</v>
      </c>
      <c r="G9" s="47"/>
      <c r="H9" s="47"/>
      <c r="I9" s="5"/>
      <c r="J9" s="36" t="s">
        <v>9</v>
      </c>
      <c r="K9" s="25"/>
      <c r="L9" s="47" t="s">
        <v>12</v>
      </c>
      <c r="M9" s="47"/>
      <c r="N9" s="47"/>
      <c r="O9" s="5"/>
      <c r="P9" s="36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46" t="s">
        <v>13</v>
      </c>
      <c r="C10" s="5"/>
      <c r="D10" s="42"/>
      <c r="E10" s="5"/>
      <c r="F10" s="5"/>
      <c r="G10" s="5"/>
      <c r="H10" s="5"/>
      <c r="I10" s="5"/>
      <c r="J10" s="36"/>
      <c r="K10" s="25"/>
      <c r="L10" s="5"/>
      <c r="M10" s="5"/>
      <c r="N10" s="5"/>
      <c r="O10" s="5"/>
      <c r="P10" s="36"/>
      <c r="R10"/>
      <c r="S10"/>
      <c r="T10"/>
      <c r="U10"/>
      <c r="V10"/>
      <c r="W10"/>
      <c r="X10"/>
      <c r="Y10"/>
    </row>
    <row r="11" spans="1:25" ht="15.95" customHeight="1" x14ac:dyDescent="0.2">
      <c r="B11" s="46"/>
      <c r="C11" s="5"/>
      <c r="D11" s="42"/>
      <c r="E11" s="5"/>
      <c r="F11" s="8" t="s">
        <v>6</v>
      </c>
      <c r="G11" s="6"/>
      <c r="H11" s="8" t="s">
        <v>7</v>
      </c>
      <c r="I11" s="6"/>
      <c r="J11" s="34" t="s">
        <v>13</v>
      </c>
      <c r="K11" s="26"/>
      <c r="L11" s="8" t="s">
        <v>6</v>
      </c>
      <c r="M11" s="6"/>
      <c r="N11" s="8" t="s">
        <v>7</v>
      </c>
      <c r="O11" s="6"/>
      <c r="P11" s="35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  <c r="R12"/>
      <c r="S12"/>
      <c r="T12"/>
      <c r="U12"/>
      <c r="V12"/>
      <c r="W12"/>
      <c r="X12"/>
      <c r="Y12"/>
    </row>
    <row r="13" spans="1:25" ht="15" customHeight="1" x14ac:dyDescent="0.2">
      <c r="B13" s="9">
        <v>0</v>
      </c>
      <c r="C13" s="9"/>
      <c r="D13" s="11">
        <v>176</v>
      </c>
      <c r="E13" s="11"/>
      <c r="F13" s="12">
        <f>(D13/D$34)*100</f>
        <v>1.5864431224085092</v>
      </c>
      <c r="G13" s="13"/>
      <c r="H13" s="12">
        <f>F13</f>
        <v>1.5864431224085092</v>
      </c>
      <c r="I13" s="28"/>
      <c r="J13" s="37">
        <v>3.2116812099999996</v>
      </c>
      <c r="K13" s="11"/>
      <c r="L13" s="12">
        <f>(J13/J$34)*100</f>
        <v>0.11427646444217283</v>
      </c>
      <c r="M13" s="13"/>
      <c r="N13" s="12">
        <f>L13</f>
        <v>0.11427646444217283</v>
      </c>
      <c r="O13" s="28"/>
      <c r="P13" s="11">
        <f>(J13/D13)*1000000</f>
        <v>18248.188693181815</v>
      </c>
      <c r="R13"/>
      <c r="S13"/>
      <c r="T13"/>
      <c r="U13"/>
      <c r="V13"/>
      <c r="W13"/>
      <c r="X13"/>
      <c r="Y13"/>
    </row>
    <row r="14" spans="1:25" ht="15" customHeight="1" x14ac:dyDescent="0.2">
      <c r="B14" s="14" t="s">
        <v>14</v>
      </c>
      <c r="C14" s="10"/>
      <c r="D14" s="11">
        <v>295</v>
      </c>
      <c r="E14" s="11"/>
      <c r="F14" s="12">
        <f t="shared" ref="F14:F33" si="0">(D14/D$34)*100</f>
        <v>2.659095006309717</v>
      </c>
      <c r="G14" s="13"/>
      <c r="H14" s="12">
        <f t="shared" ref="H14:H32" si="1">H13+F14</f>
        <v>4.2455381287182261</v>
      </c>
      <c r="I14" s="29"/>
      <c r="J14" s="37">
        <v>18.661178710000002</v>
      </c>
      <c r="K14" s="11"/>
      <c r="L14" s="12">
        <f t="shared" ref="L14:L33" si="2">(J14/J$34)*100</f>
        <v>0.66399290149421397</v>
      </c>
      <c r="M14" s="13"/>
      <c r="N14" s="12">
        <f t="shared" ref="N14:N32" si="3">N13+L14</f>
        <v>0.77826936593638685</v>
      </c>
      <c r="O14" s="29"/>
      <c r="P14" s="11">
        <f t="shared" ref="P14:P34" si="4">(J14/D14)*1000000</f>
        <v>63258.232915254244</v>
      </c>
      <c r="R14" s="3"/>
    </row>
    <row r="15" spans="1:25" ht="15" customHeight="1" x14ac:dyDescent="0.2">
      <c r="B15" s="14" t="s">
        <v>27</v>
      </c>
      <c r="C15" s="10"/>
      <c r="D15" s="11">
        <v>665</v>
      </c>
      <c r="E15" s="11"/>
      <c r="F15" s="12">
        <f t="shared" si="0"/>
        <v>5.994231115918514</v>
      </c>
      <c r="G15" s="13"/>
      <c r="H15" s="12">
        <f t="shared" si="1"/>
        <v>10.23976924463674</v>
      </c>
      <c r="I15" s="29"/>
      <c r="J15" s="37">
        <v>5.1288251699999989</v>
      </c>
      <c r="K15" s="11"/>
      <c r="L15" s="12">
        <f t="shared" si="2"/>
        <v>0.18249133984553401</v>
      </c>
      <c r="M15" s="13"/>
      <c r="N15" s="12">
        <f t="shared" si="3"/>
        <v>0.96076070578192085</v>
      </c>
      <c r="O15" s="29"/>
      <c r="P15" s="11">
        <f t="shared" si="4"/>
        <v>7712.5190526315773</v>
      </c>
      <c r="R15" s="3"/>
    </row>
    <row r="16" spans="1:25" ht="15" customHeight="1" x14ac:dyDescent="0.2">
      <c r="B16" s="14" t="s">
        <v>23</v>
      </c>
      <c r="C16" s="10"/>
      <c r="D16" s="11">
        <v>671</v>
      </c>
      <c r="E16" s="11"/>
      <c r="F16" s="12">
        <f t="shared" si="0"/>
        <v>6.0483144041824408</v>
      </c>
      <c r="G16" s="13"/>
      <c r="H16" s="12">
        <f t="shared" si="1"/>
        <v>16.288083648819182</v>
      </c>
      <c r="I16" s="29"/>
      <c r="J16" s="37">
        <v>5.3385616799999989</v>
      </c>
      <c r="K16" s="11"/>
      <c r="L16" s="12">
        <f t="shared" si="2"/>
        <v>0.18995408140052181</v>
      </c>
      <c r="M16" s="13"/>
      <c r="N16" s="12">
        <f t="shared" si="3"/>
        <v>1.1507147871824426</v>
      </c>
      <c r="O16" s="29"/>
      <c r="P16" s="11">
        <f t="shared" si="4"/>
        <v>7956.1276900149014</v>
      </c>
      <c r="R16" s="3"/>
    </row>
    <row r="17" spans="2:18" ht="15" customHeight="1" x14ac:dyDescent="0.2">
      <c r="B17" s="15" t="s">
        <v>15</v>
      </c>
      <c r="C17" s="19"/>
      <c r="D17" s="16">
        <v>1251</v>
      </c>
      <c r="E17" s="16"/>
      <c r="F17" s="4">
        <f t="shared" si="0"/>
        <v>11.276365603028664</v>
      </c>
      <c r="G17" s="17"/>
      <c r="H17" s="4">
        <f t="shared" si="1"/>
        <v>27.564449251847847</v>
      </c>
      <c r="I17" s="30"/>
      <c r="J17" s="38">
        <v>10.393216739999996</v>
      </c>
      <c r="K17" s="16"/>
      <c r="L17" s="4">
        <f t="shared" si="2"/>
        <v>0.36980633679654806</v>
      </c>
      <c r="M17" s="17"/>
      <c r="N17" s="4">
        <f t="shared" si="3"/>
        <v>1.5205211239789906</v>
      </c>
      <c r="O17" s="30"/>
      <c r="P17" s="16">
        <f t="shared" si="4"/>
        <v>8307.927050359709</v>
      </c>
      <c r="R17" s="3"/>
    </row>
    <row r="18" spans="2:18" ht="15" customHeight="1" x14ac:dyDescent="0.2">
      <c r="B18" s="14" t="s">
        <v>16</v>
      </c>
      <c r="C18" s="10"/>
      <c r="D18" s="11">
        <v>1114</v>
      </c>
      <c r="E18" s="11"/>
      <c r="F18" s="12">
        <f t="shared" si="0"/>
        <v>10.041463854335676</v>
      </c>
      <c r="G18" s="13"/>
      <c r="H18" s="12">
        <f t="shared" si="1"/>
        <v>37.605913106183522</v>
      </c>
      <c r="I18" s="29"/>
      <c r="J18" s="37">
        <v>14.272379410000003</v>
      </c>
      <c r="K18" s="11"/>
      <c r="L18" s="12">
        <f t="shared" si="2"/>
        <v>0.50783279893214095</v>
      </c>
      <c r="M18" s="13"/>
      <c r="N18" s="12">
        <f t="shared" si="3"/>
        <v>2.0283539229111316</v>
      </c>
      <c r="O18" s="29"/>
      <c r="P18" s="11">
        <f t="shared" si="4"/>
        <v>12811.830709156196</v>
      </c>
      <c r="R18" s="3"/>
    </row>
    <row r="19" spans="2:18" ht="15" customHeight="1" x14ac:dyDescent="0.2">
      <c r="B19" s="14" t="s">
        <v>17</v>
      </c>
      <c r="C19" s="10"/>
      <c r="D19" s="11">
        <v>1230</v>
      </c>
      <c r="E19" s="11"/>
      <c r="F19" s="12">
        <f t="shared" si="0"/>
        <v>11.087074094104922</v>
      </c>
      <c r="G19" s="13"/>
      <c r="H19" s="12">
        <f t="shared" si="1"/>
        <v>48.692987200288442</v>
      </c>
      <c r="I19" s="29"/>
      <c r="J19" s="37">
        <v>20.870801409999995</v>
      </c>
      <c r="K19" s="11"/>
      <c r="L19" s="12">
        <f t="shared" si="2"/>
        <v>0.7426146118685033</v>
      </c>
      <c r="M19" s="13"/>
      <c r="N19" s="12">
        <f t="shared" si="3"/>
        <v>2.7709685347796347</v>
      </c>
      <c r="O19" s="29"/>
      <c r="P19" s="11">
        <f t="shared" si="4"/>
        <v>16968.131227642272</v>
      </c>
      <c r="R19" s="3"/>
    </row>
    <row r="20" spans="2:18" ht="15" customHeight="1" x14ac:dyDescent="0.2">
      <c r="B20" s="14" t="s">
        <v>22</v>
      </c>
      <c r="C20" s="10"/>
      <c r="D20" s="11">
        <v>1564</v>
      </c>
      <c r="E20" s="11"/>
      <c r="F20" s="12">
        <f t="shared" si="0"/>
        <v>14.09771047413016</v>
      </c>
      <c r="G20" s="13"/>
      <c r="H20" s="12">
        <f t="shared" si="1"/>
        <v>62.790697674418603</v>
      </c>
      <c r="I20" s="29"/>
      <c r="J20" s="37">
        <v>41.106052959999985</v>
      </c>
      <c r="K20" s="11"/>
      <c r="L20" s="12">
        <f t="shared" si="2"/>
        <v>1.4626154005619729</v>
      </c>
      <c r="M20" s="13"/>
      <c r="N20" s="12">
        <f t="shared" si="3"/>
        <v>4.233583935341608</v>
      </c>
      <c r="O20" s="29"/>
      <c r="P20" s="11">
        <f t="shared" si="4"/>
        <v>26282.64255754475</v>
      </c>
      <c r="R20" s="3"/>
    </row>
    <row r="21" spans="2:18" ht="15" customHeight="1" x14ac:dyDescent="0.2">
      <c r="B21" s="14" t="s">
        <v>24</v>
      </c>
      <c r="C21" s="10"/>
      <c r="D21" s="11">
        <v>653</v>
      </c>
      <c r="E21" s="11"/>
      <c r="F21" s="12">
        <f t="shared" si="0"/>
        <v>5.8860645393906621</v>
      </c>
      <c r="G21" s="13"/>
      <c r="H21" s="12">
        <f t="shared" si="1"/>
        <v>68.676762213809269</v>
      </c>
      <c r="I21" s="29"/>
      <c r="J21" s="37">
        <v>31.604451569999995</v>
      </c>
      <c r="K21" s="11"/>
      <c r="L21" s="12">
        <f t="shared" si="2"/>
        <v>1.1245340835224047</v>
      </c>
      <c r="M21" s="13"/>
      <c r="N21" s="12">
        <f t="shared" si="3"/>
        <v>5.3581180188640127</v>
      </c>
      <c r="O21" s="29"/>
      <c r="P21" s="11">
        <f t="shared" si="4"/>
        <v>48398.85385911179</v>
      </c>
      <c r="R21" s="3"/>
    </row>
    <row r="22" spans="2:18" ht="15" customHeight="1" x14ac:dyDescent="0.2">
      <c r="B22" s="18" t="s">
        <v>25</v>
      </c>
      <c r="C22" s="19"/>
      <c r="D22" s="16">
        <v>244</v>
      </c>
      <c r="E22" s="16"/>
      <c r="F22" s="4">
        <f t="shared" si="0"/>
        <v>2.199387056066342</v>
      </c>
      <c r="G22" s="17"/>
      <c r="H22" s="4">
        <f t="shared" si="1"/>
        <v>70.876149269875611</v>
      </c>
      <c r="I22" s="30"/>
      <c r="J22" s="38">
        <v>11.349414840000001</v>
      </c>
      <c r="K22" s="16"/>
      <c r="L22" s="4">
        <f t="shared" si="2"/>
        <v>0.4038293082652275</v>
      </c>
      <c r="M22" s="17"/>
      <c r="N22" s="4">
        <f t="shared" si="3"/>
        <v>5.7619473271292403</v>
      </c>
      <c r="O22" s="30"/>
      <c r="P22" s="16">
        <f t="shared" si="4"/>
        <v>46513.995245901649</v>
      </c>
      <c r="R22" s="3"/>
    </row>
    <row r="23" spans="2:18" ht="15" customHeight="1" x14ac:dyDescent="0.2">
      <c r="B23" s="14" t="s">
        <v>31</v>
      </c>
      <c r="C23" s="10"/>
      <c r="D23" s="11">
        <v>278</v>
      </c>
      <c r="E23" s="11"/>
      <c r="F23" s="12">
        <f t="shared" si="0"/>
        <v>2.5058590228952586</v>
      </c>
      <c r="G23" s="13"/>
      <c r="H23" s="12">
        <f t="shared" si="1"/>
        <v>73.382008292770877</v>
      </c>
      <c r="I23" s="29"/>
      <c r="J23" s="37">
        <v>14.302993189999992</v>
      </c>
      <c r="K23" s="11"/>
      <c r="L23" s="12">
        <f t="shared" si="2"/>
        <v>0.50892208342610512</v>
      </c>
      <c r="M23" s="13"/>
      <c r="N23" s="12">
        <f t="shared" si="3"/>
        <v>6.2708694105553455</v>
      </c>
      <c r="O23" s="29"/>
      <c r="P23" s="11">
        <f t="shared" si="4"/>
        <v>51449.615791366879</v>
      </c>
      <c r="R23" s="3"/>
    </row>
    <row r="24" spans="2:18" ht="15" customHeight="1" x14ac:dyDescent="0.2">
      <c r="B24" s="14" t="s">
        <v>32</v>
      </c>
      <c r="C24" s="10"/>
      <c r="D24" s="11">
        <v>367</v>
      </c>
      <c r="E24" s="11"/>
      <c r="F24" s="12">
        <f t="shared" si="0"/>
        <v>3.3080944654768345</v>
      </c>
      <c r="G24" s="13"/>
      <c r="H24" s="12">
        <f t="shared" si="1"/>
        <v>76.690102758247718</v>
      </c>
      <c r="I24" s="29"/>
      <c r="J24" s="37">
        <v>29.987129960000001</v>
      </c>
      <c r="K24" s="11"/>
      <c r="L24" s="12">
        <f t="shared" si="2"/>
        <v>1.0669873398165679</v>
      </c>
      <c r="M24" s="13"/>
      <c r="N24" s="12">
        <f t="shared" si="3"/>
        <v>7.3378567503719134</v>
      </c>
      <c r="O24" s="29"/>
      <c r="P24" s="11">
        <f t="shared" si="4"/>
        <v>81708.800980926433</v>
      </c>
      <c r="R24" s="3"/>
    </row>
    <row r="25" spans="2:18" ht="15" customHeight="1" x14ac:dyDescent="0.2">
      <c r="B25" s="14" t="s">
        <v>26</v>
      </c>
      <c r="C25" s="10"/>
      <c r="D25" s="11">
        <v>1022</v>
      </c>
      <c r="E25" s="11"/>
      <c r="F25" s="12">
        <f t="shared" si="0"/>
        <v>9.2121867676221374</v>
      </c>
      <c r="G25" s="13"/>
      <c r="H25" s="12">
        <f t="shared" si="1"/>
        <v>85.902289525869861</v>
      </c>
      <c r="I25" s="29"/>
      <c r="J25" s="37">
        <v>133.15095052000012</v>
      </c>
      <c r="K25" s="11"/>
      <c r="L25" s="12">
        <f t="shared" si="2"/>
        <v>4.7377117676446812</v>
      </c>
      <c r="M25" s="13"/>
      <c r="N25" s="12">
        <f t="shared" si="3"/>
        <v>12.075568518016595</v>
      </c>
      <c r="O25" s="29"/>
      <c r="P25" s="11">
        <f t="shared" si="4"/>
        <v>130284.68739726041</v>
      </c>
      <c r="R25" s="3"/>
    </row>
    <row r="26" spans="2:18" ht="15" customHeight="1" x14ac:dyDescent="0.2">
      <c r="B26" s="14" t="s">
        <v>18</v>
      </c>
      <c r="C26" s="10"/>
      <c r="D26" s="11">
        <v>563</v>
      </c>
      <c r="E26" s="11"/>
      <c r="F26" s="12">
        <f t="shared" si="0"/>
        <v>5.0748152154317649</v>
      </c>
      <c r="G26" s="13"/>
      <c r="H26" s="12">
        <f t="shared" si="1"/>
        <v>90.97710474130163</v>
      </c>
      <c r="I26" s="29"/>
      <c r="J26" s="37">
        <v>150.89759481000004</v>
      </c>
      <c r="K26" s="11"/>
      <c r="L26" s="12">
        <f t="shared" si="2"/>
        <v>5.3691641542824149</v>
      </c>
      <c r="M26" s="13"/>
      <c r="N26" s="12">
        <f t="shared" si="3"/>
        <v>17.444732672299011</v>
      </c>
      <c r="O26" s="29"/>
      <c r="P26" s="11">
        <f t="shared" si="4"/>
        <v>268024.14708703384</v>
      </c>
      <c r="R26" s="3"/>
    </row>
    <row r="27" spans="2:18" ht="15" customHeight="1" x14ac:dyDescent="0.2">
      <c r="B27" s="18" t="s">
        <v>19</v>
      </c>
      <c r="C27" s="19"/>
      <c r="D27" s="16">
        <v>257</v>
      </c>
      <c r="E27" s="16"/>
      <c r="F27" s="4">
        <f t="shared" si="0"/>
        <v>2.3165675139715161</v>
      </c>
      <c r="G27" s="17"/>
      <c r="H27" s="4">
        <f t="shared" si="1"/>
        <v>93.293672255273151</v>
      </c>
      <c r="I27" s="30"/>
      <c r="J27" s="38">
        <v>156.86823894000011</v>
      </c>
      <c r="K27" s="16"/>
      <c r="L27" s="4">
        <f t="shared" si="2"/>
        <v>5.5816086831772429</v>
      </c>
      <c r="M27" s="17"/>
      <c r="N27" s="4">
        <f t="shared" si="3"/>
        <v>23.026341355476255</v>
      </c>
      <c r="O27" s="30"/>
      <c r="P27" s="16">
        <f t="shared" si="4"/>
        <v>610382.25268482533</v>
      </c>
      <c r="R27" s="3"/>
    </row>
    <row r="28" spans="2:18" ht="15" customHeight="1" x14ac:dyDescent="0.2">
      <c r="B28" s="14" t="s">
        <v>20</v>
      </c>
      <c r="C28" s="10"/>
      <c r="D28" s="11">
        <v>152</v>
      </c>
      <c r="E28" s="11"/>
      <c r="F28" s="12">
        <f t="shared" si="0"/>
        <v>1.3701099693528034</v>
      </c>
      <c r="G28" s="13"/>
      <c r="H28" s="12">
        <f t="shared" si="1"/>
        <v>94.663782224625947</v>
      </c>
      <c r="I28" s="29"/>
      <c r="J28" s="37">
        <v>70.51764691999999</v>
      </c>
      <c r="K28" s="11"/>
      <c r="L28" s="12">
        <f t="shared" si="2"/>
        <v>2.5091243009137503</v>
      </c>
      <c r="M28" s="13"/>
      <c r="N28" s="12">
        <f t="shared" si="3"/>
        <v>25.535465656390006</v>
      </c>
      <c r="O28" s="29"/>
      <c r="P28" s="11">
        <f t="shared" si="4"/>
        <v>463931.88763157889</v>
      </c>
      <c r="R28" s="3"/>
    </row>
    <row r="29" spans="2:18" ht="15" customHeight="1" x14ac:dyDescent="0.2">
      <c r="B29" s="14" t="s">
        <v>1</v>
      </c>
      <c r="C29" s="10"/>
      <c r="D29" s="11">
        <v>308</v>
      </c>
      <c r="E29" s="11"/>
      <c r="F29" s="12">
        <f t="shared" si="0"/>
        <v>2.776275464214891</v>
      </c>
      <c r="G29" s="13"/>
      <c r="H29" s="12">
        <f t="shared" si="1"/>
        <v>97.440057688840838</v>
      </c>
      <c r="I29" s="29"/>
      <c r="J29" s="37">
        <v>248.73554272000004</v>
      </c>
      <c r="K29" s="11"/>
      <c r="L29" s="12">
        <f t="shared" si="2"/>
        <v>8.8503859955473754</v>
      </c>
      <c r="M29" s="13"/>
      <c r="N29" s="12">
        <f t="shared" si="3"/>
        <v>34.385851651937379</v>
      </c>
      <c r="O29" s="29"/>
      <c r="P29" s="11">
        <f t="shared" si="4"/>
        <v>807582.93090909102</v>
      </c>
      <c r="R29" s="3"/>
    </row>
    <row r="30" spans="2:18" ht="15" customHeight="1" x14ac:dyDescent="0.2">
      <c r="B30" s="14" t="s">
        <v>2</v>
      </c>
      <c r="C30" s="10"/>
      <c r="D30" s="11">
        <v>114</v>
      </c>
      <c r="E30" s="11"/>
      <c r="F30" s="12">
        <f t="shared" si="0"/>
        <v>1.0275824770146025</v>
      </c>
      <c r="G30" s="13"/>
      <c r="H30" s="12">
        <f t="shared" si="1"/>
        <v>98.467640165855443</v>
      </c>
      <c r="I30" s="29"/>
      <c r="J30" s="37">
        <v>572.79614356000025</v>
      </c>
      <c r="K30" s="11"/>
      <c r="L30" s="12">
        <f t="shared" si="2"/>
        <v>20.380951237731374</v>
      </c>
      <c r="M30" s="13"/>
      <c r="N30" s="12">
        <f t="shared" si="3"/>
        <v>54.766802889668753</v>
      </c>
      <c r="O30" s="29"/>
      <c r="P30" s="11">
        <f t="shared" si="4"/>
        <v>5024527.5750877215</v>
      </c>
      <c r="R30" s="3"/>
    </row>
    <row r="31" spans="2:18" ht="15" customHeight="1" x14ac:dyDescent="0.2">
      <c r="B31" s="14" t="s">
        <v>21</v>
      </c>
      <c r="C31" s="10"/>
      <c r="D31" s="11">
        <v>45</v>
      </c>
      <c r="E31" s="11"/>
      <c r="F31" s="12">
        <f t="shared" si="0"/>
        <v>0.40562466197944835</v>
      </c>
      <c r="G31" s="13"/>
      <c r="H31" s="12">
        <f t="shared" si="1"/>
        <v>98.873264827834888</v>
      </c>
      <c r="I31" s="29"/>
      <c r="J31" s="37">
        <v>129.80905365000001</v>
      </c>
      <c r="K31" s="11"/>
      <c r="L31" s="12">
        <f t="shared" si="2"/>
        <v>4.6188020335014297</v>
      </c>
      <c r="M31" s="13"/>
      <c r="N31" s="12">
        <f t="shared" si="3"/>
        <v>59.385604923170185</v>
      </c>
      <c r="O31" s="29"/>
      <c r="P31" s="11">
        <f t="shared" si="4"/>
        <v>2884645.6366666667</v>
      </c>
      <c r="R31" s="3"/>
    </row>
    <row r="32" spans="2:18" ht="15" customHeight="1" x14ac:dyDescent="0.2">
      <c r="B32" s="14" t="s">
        <v>28</v>
      </c>
      <c r="C32" s="10"/>
      <c r="D32" s="11">
        <v>32</v>
      </c>
      <c r="E32" s="11"/>
      <c r="F32" s="12">
        <f t="shared" si="0"/>
        <v>0.2884442040742744</v>
      </c>
      <c r="G32" s="13"/>
      <c r="H32" s="12">
        <f t="shared" si="1"/>
        <v>99.161709031909169</v>
      </c>
      <c r="I32" s="29"/>
      <c r="J32" s="37">
        <v>137.39080161000001</v>
      </c>
      <c r="K32" s="11"/>
      <c r="L32" s="12">
        <f t="shared" si="2"/>
        <v>4.8885720681059714</v>
      </c>
      <c r="M32" s="13"/>
      <c r="N32" s="12">
        <f t="shared" si="3"/>
        <v>64.27417699127615</v>
      </c>
      <c r="O32" s="29"/>
      <c r="P32" s="11">
        <f t="shared" si="4"/>
        <v>4293462.5503125004</v>
      </c>
      <c r="R32" s="3"/>
    </row>
    <row r="33" spans="2:18" ht="15" customHeight="1" x14ac:dyDescent="0.2">
      <c r="B33" s="9" t="s">
        <v>29</v>
      </c>
      <c r="C33" s="10"/>
      <c r="D33" s="11">
        <v>93</v>
      </c>
      <c r="E33" s="11"/>
      <c r="F33" s="12">
        <f t="shared" si="0"/>
        <v>0.8382909680908599</v>
      </c>
      <c r="G33" s="13"/>
      <c r="H33" s="12">
        <f>H32+F33</f>
        <v>100.00000000000003</v>
      </c>
      <c r="I33" s="29"/>
      <c r="J33" s="37">
        <v>1004.055866</v>
      </c>
      <c r="K33" s="11"/>
      <c r="L33" s="12">
        <f t="shared" si="2"/>
        <v>35.72582300872385</v>
      </c>
      <c r="M33" s="13"/>
      <c r="N33" s="12">
        <f>N32+L33</f>
        <v>100</v>
      </c>
      <c r="O33" s="29"/>
      <c r="P33" s="11">
        <f t="shared" si="4"/>
        <v>10796299.634408602</v>
      </c>
      <c r="R33" s="3"/>
    </row>
    <row r="34" spans="2:18" ht="15.95" customHeight="1" x14ac:dyDescent="0.2">
      <c r="B34" s="20" t="s">
        <v>11</v>
      </c>
      <c r="C34" s="20"/>
      <c r="D34" s="21">
        <v>11094</v>
      </c>
      <c r="E34" s="21"/>
      <c r="F34" s="22">
        <f>(D34/D$34)*100</f>
        <v>100</v>
      </c>
      <c r="G34" s="23"/>
      <c r="H34" s="24"/>
      <c r="I34" s="24"/>
      <c r="J34" s="31">
        <v>2810.4485255800005</v>
      </c>
      <c r="K34" s="21"/>
      <c r="L34" s="22">
        <f>(J34/J$34)*100</f>
        <v>100</v>
      </c>
      <c r="M34" s="23"/>
      <c r="N34" s="24"/>
      <c r="O34" s="24"/>
      <c r="P34" s="32">
        <f t="shared" si="4"/>
        <v>253330.49626645038</v>
      </c>
      <c r="R34" s="3"/>
    </row>
    <row r="35" spans="2:18" ht="5.0999999999999996" customHeight="1" x14ac:dyDescent="0.2"/>
    <row r="36" spans="2:18" ht="12.95" customHeight="1" x14ac:dyDescent="0.2">
      <c r="B36" s="33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C_V.145</vt:lpstr>
      <vt:lpstr>C_V.145!Área_de_impresión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2021-01-14T12:00:46Z</cp:lastPrinted>
  <dcterms:created xsi:type="dcterms:W3CDTF">1996-11-27T10:00:04Z</dcterms:created>
  <dcterms:modified xsi:type="dcterms:W3CDTF">2021-01-14T12:01:13Z</dcterms:modified>
</cp:coreProperties>
</file>