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46" sheetId="183" r:id="rId1"/>
  </sheets>
  <definedNames>
    <definedName name="_xlnm.Print_Area" localSheetId="0">'C_V.146'!$B$2:$P$34</definedName>
  </definedNames>
  <calcPr calcId="162913"/>
</workbook>
</file>

<file path=xl/calcChain.xml><?xml version="1.0" encoding="utf-8"?>
<calcChain xmlns="http://schemas.openxmlformats.org/spreadsheetml/2006/main">
  <c r="P34" i="183" l="1"/>
  <c r="L34" i="183"/>
  <c r="F34" i="183"/>
  <c r="P33" i="183"/>
  <c r="L33" i="183"/>
  <c r="F33" i="183"/>
  <c r="P32" i="183"/>
  <c r="L32" i="183"/>
  <c r="F32" i="183"/>
  <c r="P31" i="183"/>
  <c r="L31" i="183"/>
  <c r="F31" i="183"/>
  <c r="P30" i="183"/>
  <c r="L30" i="183"/>
  <c r="F30" i="183"/>
  <c r="P29" i="183"/>
  <c r="L29" i="183"/>
  <c r="F29" i="183"/>
  <c r="P28" i="183"/>
  <c r="L28" i="183"/>
  <c r="F28" i="183"/>
  <c r="P27" i="183"/>
  <c r="L27" i="183"/>
  <c r="F27" i="183"/>
  <c r="P26" i="183"/>
  <c r="L26" i="183"/>
  <c r="F26" i="183"/>
  <c r="P25" i="183"/>
  <c r="L25" i="183"/>
  <c r="F25" i="183"/>
  <c r="P24" i="183"/>
  <c r="L24" i="183"/>
  <c r="F24" i="183"/>
  <c r="P23" i="183"/>
  <c r="L23" i="183"/>
  <c r="F23" i="183"/>
  <c r="P22" i="183"/>
  <c r="L22" i="183"/>
  <c r="F22" i="183"/>
  <c r="P21" i="183"/>
  <c r="L21" i="183"/>
  <c r="F21" i="183"/>
  <c r="P20" i="183"/>
  <c r="L20" i="183"/>
  <c r="F20" i="183"/>
  <c r="P19" i="183"/>
  <c r="L19" i="183"/>
  <c r="F19" i="183"/>
  <c r="P18" i="183"/>
  <c r="L18" i="183"/>
  <c r="F18" i="183"/>
  <c r="P17" i="183"/>
  <c r="L17" i="183"/>
  <c r="F17" i="183"/>
  <c r="P16" i="183"/>
  <c r="L16" i="183"/>
  <c r="F16" i="183"/>
  <c r="P15" i="183"/>
  <c r="L15" i="183"/>
  <c r="F15" i="183"/>
  <c r="P14" i="183"/>
  <c r="L14" i="183"/>
  <c r="F14" i="183"/>
  <c r="P13" i="183"/>
  <c r="L13" i="183"/>
  <c r="N13" i="183" s="1"/>
  <c r="N14" i="183" s="1"/>
  <c r="N15" i="183" s="1"/>
  <c r="N16" i="183" s="1"/>
  <c r="N17" i="183" s="1"/>
  <c r="N18" i="183" s="1"/>
  <c r="N19" i="183" s="1"/>
  <c r="N20" i="183" s="1"/>
  <c r="N21" i="183" s="1"/>
  <c r="N22" i="183" s="1"/>
  <c r="N23" i="183" s="1"/>
  <c r="N24" i="183" s="1"/>
  <c r="N25" i="183" s="1"/>
  <c r="N26" i="183" s="1"/>
  <c r="N27" i="183" s="1"/>
  <c r="N28" i="183" s="1"/>
  <c r="N29" i="183" s="1"/>
  <c r="N30" i="183" s="1"/>
  <c r="N31" i="183" s="1"/>
  <c r="N32" i="183" s="1"/>
  <c r="N33" i="183" s="1"/>
  <c r="F13" i="183"/>
  <c r="H13" i="183" s="1"/>
  <c r="H14" i="183" s="1"/>
  <c r="H15" i="183" s="1"/>
  <c r="H16" i="183" l="1"/>
  <c r="H17" i="183" s="1"/>
  <c r="H18" i="183" s="1"/>
  <c r="H19" i="183" s="1"/>
  <c r="H20" i="183" s="1"/>
  <c r="H21" i="183" s="1"/>
  <c r="H22" i="183" s="1"/>
  <c r="H23" i="183" s="1"/>
  <c r="H24" i="183" s="1"/>
  <c r="H25" i="183" s="1"/>
  <c r="H26" i="183" s="1"/>
  <c r="H27" i="183" s="1"/>
  <c r="H28" i="183" s="1"/>
  <c r="H29" i="183" s="1"/>
  <c r="H30" i="183" s="1"/>
  <c r="H31" i="183" s="1"/>
  <c r="H32" i="183" s="1"/>
  <c r="H33" i="183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<sst xmlns="http://schemas.openxmlformats.org/spreadsheetml/2006/main" count="39" uniqueCount="35">
  <si>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</si>
  <si>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</si>
  <si>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</si>
  <si>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</si>
  <si>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</si>
  <si>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</si>
  <si>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</si>
  <si>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</si>
  <si>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</si>
  <si>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</si>
  <si>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</si>
  <si>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</si>
  <si>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</si>
  <si>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</si>
  <si>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</si>
  <si>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</si>
  <si>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</si>
  <si>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</si>
  <si>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</si>
  <si>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</si>
  <si>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</si>
  <si>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</si>
  <si>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</si>
  <si>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</si>
  <si>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</si>
  <si>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</si>
  <si>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</si>
  <si>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</si>
  <si>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</si>
  <si>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</si>
  <si>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</si>
  <si>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</si>
  <si>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</si>
  <si>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V.146. </t>
    </r>
    <r>
      <rPr>
        <b/>
        <sz val="14"/>
        <rFont val="Times New Roman"/>
        <family val="1"/>
      </rPr>
      <t xml:space="preserve"> Aumentos por amortización del inmovilizado intangible con vida útil definida.</t>
    </r>
  </si>
  <si>
    <t xml:space="preserve">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</si>
</sst>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S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19" ht="9.9499999999999993" customHeight="1" x14ac:dyDescent="0.2">
      <c r="A1" s="2"/>
    </row>
    <row r="2" spans="1:19" ht="30" customHeight="1" x14ac:dyDescent="0.2">
      <c r="B2" s="38" t="s">
        <v>10</v>
      </c>
      <c r="C2" s="39"/>
      <c r="D2" s="39"/>
      <c r="E2" s="39"/>
      <c r="F2" s="39"/>
      <c r="G2" s="39"/>
      <c r="H2" s="39"/>
      <c r="I2" s="45"/>
      <c r="J2" s="45"/>
      <c r="K2" s="45"/>
      <c r="L2" s="45"/>
      <c r="M2" s="45"/>
      <c r="N2" s="45"/>
      <c r="O2" s="45"/>
      <c r="P2" s="46"/>
    </row>
    <row r="3" spans="1:19" ht="6.95" customHeight="1" x14ac:dyDescent="0.2"/>
    <row r="4" spans="1:19" ht="18" customHeight="1" x14ac:dyDescent="0.2">
      <c r="B4" s="49" t="s">
        <v>33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9" ht="18" customHeight="1" x14ac:dyDescent="0.2">
      <c r="B5" s="42" t="s">
        <v>34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9" ht="14.1" customHeight="1" x14ac:dyDescent="0.2"/>
    <row r="7" spans="1:19" ht="15.95" customHeight="1" x14ac:dyDescent="0.2">
      <c r="B7" s="43" t="s">
        <v>30</v>
      </c>
      <c r="C7" s="4"/>
      <c r="D7" s="40" t="s">
        <v>0</v>
      </c>
      <c r="E7" s="40"/>
      <c r="F7" s="40"/>
      <c r="G7" s="40"/>
      <c r="H7" s="40"/>
      <c r="I7" s="5"/>
      <c r="J7" s="40" t="s">
        <v>4</v>
      </c>
      <c r="K7" s="40"/>
      <c r="L7" s="40"/>
      <c r="M7" s="40"/>
      <c r="N7" s="40"/>
      <c r="O7" s="40"/>
      <c r="P7" s="40"/>
    </row>
    <row r="8" spans="1:19" s="2" customFormat="1" ht="3.95" customHeight="1" x14ac:dyDescent="0.2">
      <c r="B8" s="43"/>
      <c r="C8" s="4"/>
      <c r="D8" s="5"/>
      <c r="E8" s="5"/>
      <c r="F8" s="6"/>
      <c r="G8" s="6"/>
      <c r="H8" s="6"/>
      <c r="I8" s="5"/>
      <c r="J8" s="5"/>
      <c r="K8" s="5"/>
      <c r="L8" s="5"/>
      <c r="M8" s="5"/>
      <c r="N8" s="5"/>
      <c r="O8" s="5"/>
      <c r="P8" s="5"/>
    </row>
    <row r="9" spans="1:19" ht="15.95" customHeight="1" x14ac:dyDescent="0.25">
      <c r="B9" s="43"/>
      <c r="C9" s="4"/>
      <c r="D9" s="41" t="s">
        <v>3</v>
      </c>
      <c r="E9" s="4"/>
      <c r="F9" s="47" t="s">
        <v>12</v>
      </c>
      <c r="G9" s="47"/>
      <c r="H9" s="47"/>
      <c r="I9" s="4"/>
      <c r="J9" s="35" t="s">
        <v>9</v>
      </c>
      <c r="K9" s="24"/>
      <c r="L9" s="47" t="s">
        <v>12</v>
      </c>
      <c r="M9" s="47"/>
      <c r="N9" s="47"/>
      <c r="O9" s="4"/>
      <c r="P9" s="35" t="s">
        <v>8</v>
      </c>
      <c r="R9" s="48"/>
      <c r="S9" s="48"/>
    </row>
    <row r="10" spans="1:19" s="2" customFormat="1" ht="3.95" customHeight="1" x14ac:dyDescent="0.25">
      <c r="B10" s="44" t="s">
        <v>13</v>
      </c>
      <c r="C10" s="4"/>
      <c r="D10" s="41"/>
      <c r="E10" s="4"/>
      <c r="F10" s="4"/>
      <c r="G10" s="4"/>
      <c r="H10" s="4"/>
      <c r="I10" s="4"/>
      <c r="J10" s="35"/>
      <c r="K10" s="24"/>
      <c r="L10" s="4"/>
      <c r="M10" s="4"/>
      <c r="N10" s="4"/>
      <c r="O10" s="4"/>
      <c r="P10" s="35"/>
    </row>
    <row r="11" spans="1:19" ht="15.95" customHeight="1" x14ac:dyDescent="0.2">
      <c r="B11" s="44"/>
      <c r="C11" s="4"/>
      <c r="D11" s="41"/>
      <c r="E11" s="4"/>
      <c r="F11" s="7" t="s">
        <v>6</v>
      </c>
      <c r="G11" s="5"/>
      <c r="H11" s="7" t="s">
        <v>7</v>
      </c>
      <c r="I11" s="5"/>
      <c r="J11" s="33" t="s">
        <v>13</v>
      </c>
      <c r="K11" s="25"/>
      <c r="L11" s="7" t="s">
        <v>6</v>
      </c>
      <c r="M11" s="5"/>
      <c r="N11" s="7" t="s">
        <v>7</v>
      </c>
      <c r="O11" s="5"/>
      <c r="P11" s="34" t="s">
        <v>5</v>
      </c>
    </row>
    <row r="12" spans="1:19" s="2" customFormat="1" ht="3.95" customHeight="1" x14ac:dyDescent="0.2">
      <c r="B12" s="4"/>
      <c r="C12" s="4"/>
      <c r="D12" s="4"/>
      <c r="E12" s="4"/>
      <c r="F12" s="5"/>
      <c r="G12" s="5"/>
      <c r="H12" s="5"/>
      <c r="I12" s="5"/>
      <c r="J12" s="25"/>
      <c r="K12" s="25"/>
      <c r="L12" s="5"/>
      <c r="M12" s="5"/>
      <c r="N12" s="5"/>
      <c r="O12" s="5"/>
      <c r="P12" s="26"/>
    </row>
    <row r="13" spans="1:19" ht="15" customHeight="1" x14ac:dyDescent="0.2">
      <c r="B13" s="8">
        <v>0</v>
      </c>
      <c r="C13" s="8"/>
      <c r="D13" s="10">
        <v>10</v>
      </c>
      <c r="E13" s="10"/>
      <c r="F13" s="11">
        <f>(D13/D$34)*100</f>
        <v>0.30084235860409148</v>
      </c>
      <c r="G13" s="12"/>
      <c r="H13" s="11">
        <f>F13</f>
        <v>0.30084235860409148</v>
      </c>
      <c r="I13" s="27"/>
      <c r="J13" s="36">
        <v>0.13143005999999999</v>
      </c>
      <c r="K13" s="10"/>
      <c r="L13" s="11">
        <f>(J13/J$34)*100</f>
        <v>4.8577488485713844E-3</v>
      </c>
      <c r="M13" s="12"/>
      <c r="N13" s="11">
        <f>L13</f>
        <v>4.8577488485713844E-3</v>
      </c>
      <c r="O13" s="27"/>
      <c r="P13" s="10">
        <f>(J13/D13)*1000000</f>
        <v>13143.005999999999</v>
      </c>
    </row>
    <row r="14" spans="1:19" ht="15" customHeight="1" x14ac:dyDescent="0.2">
      <c r="B14" s="13" t="s">
        <v>14</v>
      </c>
      <c r="C14" s="9"/>
      <c r="D14" s="10">
        <v>42</v>
      </c>
      <c r="E14" s="10"/>
      <c r="F14" s="11">
        <f t="shared" ref="F14:F33" si="0">(D14/D$34)*100</f>
        <v>1.2635379061371841</v>
      </c>
      <c r="G14" s="12"/>
      <c r="H14" s="11">
        <f t="shared" ref="H14:H32" si="1">H13+F14</f>
        <v>1.5643802647412755</v>
      </c>
      <c r="I14" s="28"/>
      <c r="J14" s="36">
        <v>0.20515069</v>
      </c>
      <c r="K14" s="10"/>
      <c r="L14" s="11">
        <f t="shared" ref="L14:L33" si="2">(J14/J$34)*100</f>
        <v>7.582515964240792E-3</v>
      </c>
      <c r="M14" s="12"/>
      <c r="N14" s="11">
        <f t="shared" ref="N14:N32" si="3">N13+L14</f>
        <v>1.2440264812812176E-2</v>
      </c>
      <c r="O14" s="28"/>
      <c r="P14" s="10">
        <f t="shared" ref="P14:P34" si="4">(J14/D14)*1000000</f>
        <v>4884.5402380952373</v>
      </c>
    </row>
    <row r="15" spans="1:19" ht="15" customHeight="1" x14ac:dyDescent="0.2">
      <c r="B15" s="13" t="s">
        <v>27</v>
      </c>
      <c r="C15" s="9"/>
      <c r="D15" s="10">
        <v>100</v>
      </c>
      <c r="E15" s="10"/>
      <c r="F15" s="11">
        <f t="shared" si="0"/>
        <v>3.0084235860409145</v>
      </c>
      <c r="G15" s="12"/>
      <c r="H15" s="11">
        <f t="shared" si="1"/>
        <v>4.57280385078219</v>
      </c>
      <c r="I15" s="28"/>
      <c r="J15" s="36">
        <v>0.92331485000000002</v>
      </c>
      <c r="K15" s="10"/>
      <c r="L15" s="11">
        <f t="shared" si="2"/>
        <v>3.4126376031908996E-2</v>
      </c>
      <c r="M15" s="12"/>
      <c r="N15" s="11">
        <f t="shared" si="3"/>
        <v>4.6566640844721174E-2</v>
      </c>
      <c r="O15" s="28"/>
      <c r="P15" s="10">
        <f t="shared" si="4"/>
        <v>9233.1484999999993</v>
      </c>
    </row>
    <row r="16" spans="1:19" ht="15" customHeight="1" x14ac:dyDescent="0.2">
      <c r="B16" s="13" t="s">
        <v>23</v>
      </c>
      <c r="C16" s="9"/>
      <c r="D16" s="10">
        <v>155</v>
      </c>
      <c r="E16" s="10"/>
      <c r="F16" s="11">
        <f t="shared" si="0"/>
        <v>4.6630565583634178</v>
      </c>
      <c r="G16" s="12"/>
      <c r="H16" s="11">
        <f t="shared" si="1"/>
        <v>9.2358604091456087</v>
      </c>
      <c r="I16" s="28"/>
      <c r="J16" s="36">
        <v>3.44462409</v>
      </c>
      <c r="K16" s="10"/>
      <c r="L16" s="11">
        <f t="shared" si="2"/>
        <v>0.12731576556351534</v>
      </c>
      <c r="M16" s="12"/>
      <c r="N16" s="11">
        <f t="shared" si="3"/>
        <v>0.17388240640823652</v>
      </c>
      <c r="O16" s="28"/>
      <c r="P16" s="10">
        <f t="shared" si="4"/>
        <v>22223.38122580645</v>
      </c>
    </row>
    <row r="17" spans="2:16" ht="15" customHeight="1" x14ac:dyDescent="0.2">
      <c r="B17" s="14" t="s">
        <v>15</v>
      </c>
      <c r="C17" s="18"/>
      <c r="D17" s="15">
        <v>247</v>
      </c>
      <c r="E17" s="15"/>
      <c r="F17" s="3">
        <f t="shared" si="0"/>
        <v>7.4308062575210592</v>
      </c>
      <c r="G17" s="16"/>
      <c r="H17" s="3">
        <f t="shared" si="1"/>
        <v>16.666666666666668</v>
      </c>
      <c r="I17" s="29"/>
      <c r="J17" s="37">
        <v>1.7268375400000004</v>
      </c>
      <c r="K17" s="15"/>
      <c r="L17" s="3">
        <f t="shared" si="2"/>
        <v>6.3825148307813634E-2</v>
      </c>
      <c r="M17" s="16"/>
      <c r="N17" s="3">
        <f t="shared" si="3"/>
        <v>0.23770755471605015</v>
      </c>
      <c r="O17" s="29"/>
      <c r="P17" s="15">
        <f t="shared" si="4"/>
        <v>6991.2451012145766</v>
      </c>
    </row>
    <row r="18" spans="2:16" ht="15" customHeight="1" x14ac:dyDescent="0.2">
      <c r="B18" s="13" t="s">
        <v>16</v>
      </c>
      <c r="C18" s="9"/>
      <c r="D18" s="10">
        <v>211</v>
      </c>
      <c r="E18" s="10"/>
      <c r="F18" s="11">
        <f t="shared" si="0"/>
        <v>6.3477737665463305</v>
      </c>
      <c r="G18" s="12"/>
      <c r="H18" s="11">
        <f t="shared" si="1"/>
        <v>23.014440433212997</v>
      </c>
      <c r="I18" s="28"/>
      <c r="J18" s="36">
        <v>2.2881974999999999</v>
      </c>
      <c r="K18" s="10"/>
      <c r="L18" s="11">
        <f t="shared" si="2"/>
        <v>8.4573413197322755E-2</v>
      </c>
      <c r="M18" s="12"/>
      <c r="N18" s="11">
        <f t="shared" si="3"/>
        <v>0.32228096791337291</v>
      </c>
      <c r="O18" s="28"/>
      <c r="P18" s="10">
        <f t="shared" si="4"/>
        <v>10844.537914691944</v>
      </c>
    </row>
    <row r="19" spans="2:16" ht="15" customHeight="1" x14ac:dyDescent="0.2">
      <c r="B19" s="13" t="s">
        <v>17</v>
      </c>
      <c r="C19" s="9"/>
      <c r="D19" s="10">
        <v>262</v>
      </c>
      <c r="E19" s="10"/>
      <c r="F19" s="11">
        <f t="shared" si="0"/>
        <v>7.8820697954271965</v>
      </c>
      <c r="G19" s="12"/>
      <c r="H19" s="11">
        <f t="shared" si="1"/>
        <v>30.896510228640192</v>
      </c>
      <c r="I19" s="28"/>
      <c r="J19" s="36">
        <v>4.7268758899999979</v>
      </c>
      <c r="K19" s="10"/>
      <c r="L19" s="11">
        <f t="shared" si="2"/>
        <v>0.17470870752084669</v>
      </c>
      <c r="M19" s="12"/>
      <c r="N19" s="11">
        <f t="shared" si="3"/>
        <v>0.49698967543421957</v>
      </c>
      <c r="O19" s="28"/>
      <c r="P19" s="10">
        <f t="shared" si="4"/>
        <v>18041.511030534341</v>
      </c>
    </row>
    <row r="20" spans="2:16" ht="15" customHeight="1" x14ac:dyDescent="0.2">
      <c r="B20" s="13" t="s">
        <v>22</v>
      </c>
      <c r="C20" s="9"/>
      <c r="D20" s="10">
        <v>434</v>
      </c>
      <c r="E20" s="10"/>
      <c r="F20" s="11">
        <f t="shared" si="0"/>
        <v>13.056558363417569</v>
      </c>
      <c r="G20" s="12"/>
      <c r="H20" s="11">
        <f t="shared" si="1"/>
        <v>43.953068592057761</v>
      </c>
      <c r="I20" s="28"/>
      <c r="J20" s="36">
        <v>25.496922390000002</v>
      </c>
      <c r="K20" s="10"/>
      <c r="L20" s="11">
        <f t="shared" si="2"/>
        <v>0.94238445437928342</v>
      </c>
      <c r="M20" s="12"/>
      <c r="N20" s="11">
        <f t="shared" si="3"/>
        <v>1.439374129813503</v>
      </c>
      <c r="O20" s="28"/>
      <c r="P20" s="10">
        <f t="shared" si="4"/>
        <v>58748.669101382489</v>
      </c>
    </row>
    <row r="21" spans="2:16" ht="15" customHeight="1" x14ac:dyDescent="0.2">
      <c r="B21" s="13" t="s">
        <v>24</v>
      </c>
      <c r="C21" s="9"/>
      <c r="D21" s="10">
        <v>223</v>
      </c>
      <c r="E21" s="10"/>
      <c r="F21" s="11">
        <f t="shared" si="0"/>
        <v>6.7087845968712392</v>
      </c>
      <c r="G21" s="12"/>
      <c r="H21" s="11">
        <f t="shared" si="1"/>
        <v>50.661853188929001</v>
      </c>
      <c r="I21" s="28"/>
      <c r="J21" s="36">
        <v>8.8474279000000049</v>
      </c>
      <c r="K21" s="10"/>
      <c r="L21" s="11">
        <f t="shared" si="2"/>
        <v>0.3270072515681981</v>
      </c>
      <c r="M21" s="12"/>
      <c r="N21" s="11">
        <f t="shared" si="3"/>
        <v>1.7663813813817011</v>
      </c>
      <c r="O21" s="28"/>
      <c r="P21" s="10">
        <f t="shared" si="4"/>
        <v>39674.564573991054</v>
      </c>
    </row>
    <row r="22" spans="2:16" ht="15" customHeight="1" x14ac:dyDescent="0.2">
      <c r="B22" s="17" t="s">
        <v>25</v>
      </c>
      <c r="C22" s="18"/>
      <c r="D22" s="15">
        <v>100</v>
      </c>
      <c r="E22" s="15"/>
      <c r="F22" s="3">
        <f t="shared" si="0"/>
        <v>3.0084235860409145</v>
      </c>
      <c r="G22" s="16"/>
      <c r="H22" s="3">
        <f t="shared" si="1"/>
        <v>53.670276774969913</v>
      </c>
      <c r="I22" s="29"/>
      <c r="J22" s="37">
        <v>11.115966339999996</v>
      </c>
      <c r="K22" s="15"/>
      <c r="L22" s="3">
        <f t="shared" si="2"/>
        <v>0.41085405187286111</v>
      </c>
      <c r="M22" s="16"/>
      <c r="N22" s="3">
        <f t="shared" si="3"/>
        <v>2.177235433254562</v>
      </c>
      <c r="O22" s="29"/>
      <c r="P22" s="15">
        <f t="shared" si="4"/>
        <v>111159.66339999998</v>
      </c>
    </row>
    <row r="23" spans="2:16" ht="15" customHeight="1" x14ac:dyDescent="0.2">
      <c r="B23" s="13" t="s">
        <v>31</v>
      </c>
      <c r="C23" s="9"/>
      <c r="D23" s="10">
        <v>128</v>
      </c>
      <c r="E23" s="10"/>
      <c r="F23" s="11">
        <f t="shared" si="0"/>
        <v>3.8507821901323709</v>
      </c>
      <c r="G23" s="12"/>
      <c r="H23" s="11">
        <f t="shared" si="1"/>
        <v>57.521058965102284</v>
      </c>
      <c r="I23" s="28"/>
      <c r="J23" s="36">
        <v>8.7748828700000043</v>
      </c>
      <c r="K23" s="10"/>
      <c r="L23" s="11">
        <f t="shared" si="2"/>
        <v>0.32432593546781679</v>
      </c>
      <c r="M23" s="12"/>
      <c r="N23" s="11">
        <f t="shared" si="3"/>
        <v>2.501561368722379</v>
      </c>
      <c r="O23" s="28"/>
      <c r="P23" s="10">
        <f t="shared" si="4"/>
        <v>68553.772421875037</v>
      </c>
    </row>
    <row r="24" spans="2:16" ht="15" customHeight="1" x14ac:dyDescent="0.2">
      <c r="B24" s="13" t="s">
        <v>32</v>
      </c>
      <c r="C24" s="9"/>
      <c r="D24" s="10">
        <v>126</v>
      </c>
      <c r="E24" s="10"/>
      <c r="F24" s="11">
        <f t="shared" si="0"/>
        <v>3.790613718411552</v>
      </c>
      <c r="G24" s="12"/>
      <c r="H24" s="11">
        <f t="shared" si="1"/>
        <v>61.311672683513834</v>
      </c>
      <c r="I24" s="28"/>
      <c r="J24" s="36">
        <v>18.701411789999998</v>
      </c>
      <c r="K24" s="10"/>
      <c r="L24" s="11">
        <f t="shared" si="2"/>
        <v>0.69121753113048734</v>
      </c>
      <c r="M24" s="12"/>
      <c r="N24" s="11">
        <f t="shared" si="3"/>
        <v>3.1927788998528666</v>
      </c>
      <c r="O24" s="28"/>
      <c r="P24" s="10">
        <f t="shared" si="4"/>
        <v>148423.90309523809</v>
      </c>
    </row>
    <row r="25" spans="2:16" ht="15" customHeight="1" x14ac:dyDescent="0.2">
      <c r="B25" s="13" t="s">
        <v>26</v>
      </c>
      <c r="C25" s="9"/>
      <c r="D25" s="10">
        <v>431</v>
      </c>
      <c r="E25" s="10"/>
      <c r="F25" s="11">
        <f t="shared" si="0"/>
        <v>12.96630565583634</v>
      </c>
      <c r="G25" s="12"/>
      <c r="H25" s="11">
        <f t="shared" si="1"/>
        <v>74.27797833935017</v>
      </c>
      <c r="I25" s="28"/>
      <c r="J25" s="36">
        <v>95.34290290999995</v>
      </c>
      <c r="K25" s="10"/>
      <c r="L25" s="11">
        <f t="shared" si="2"/>
        <v>3.523941759065663</v>
      </c>
      <c r="M25" s="12"/>
      <c r="N25" s="11">
        <f t="shared" si="3"/>
        <v>6.7167206589185291</v>
      </c>
      <c r="O25" s="28"/>
      <c r="P25" s="10">
        <f t="shared" si="4"/>
        <v>221213.23180974467</v>
      </c>
    </row>
    <row r="26" spans="2:16" ht="15" customHeight="1" x14ac:dyDescent="0.2">
      <c r="B26" s="13" t="s">
        <v>18</v>
      </c>
      <c r="C26" s="9"/>
      <c r="D26" s="10">
        <v>268</v>
      </c>
      <c r="E26" s="10"/>
      <c r="F26" s="11">
        <f t="shared" si="0"/>
        <v>8.0625752105896513</v>
      </c>
      <c r="G26" s="12"/>
      <c r="H26" s="11">
        <f t="shared" si="1"/>
        <v>82.340553549939827</v>
      </c>
      <c r="I26" s="28"/>
      <c r="J26" s="36">
        <v>101.8130168</v>
      </c>
      <c r="K26" s="10"/>
      <c r="L26" s="11">
        <f t="shared" si="2"/>
        <v>3.7630817876045941</v>
      </c>
      <c r="M26" s="12"/>
      <c r="N26" s="11">
        <f t="shared" si="3"/>
        <v>10.479802446523124</v>
      </c>
      <c r="O26" s="28"/>
      <c r="P26" s="10">
        <f t="shared" si="4"/>
        <v>379899.31641791045</v>
      </c>
    </row>
    <row r="27" spans="2:16" ht="15" customHeight="1" x14ac:dyDescent="0.2">
      <c r="B27" s="17" t="s">
        <v>19</v>
      </c>
      <c r="C27" s="18"/>
      <c r="D27" s="15">
        <v>140</v>
      </c>
      <c r="E27" s="15"/>
      <c r="F27" s="3">
        <f t="shared" si="0"/>
        <v>4.2117930204572804</v>
      </c>
      <c r="G27" s="16"/>
      <c r="H27" s="3">
        <f t="shared" si="1"/>
        <v>86.552346570397106</v>
      </c>
      <c r="I27" s="29"/>
      <c r="J27" s="37">
        <v>235.48378108999998</v>
      </c>
      <c r="K27" s="15"/>
      <c r="L27" s="3">
        <f t="shared" si="2"/>
        <v>8.7036486664251953</v>
      </c>
      <c r="M27" s="16"/>
      <c r="N27" s="3">
        <f t="shared" si="3"/>
        <v>19.183451112948319</v>
      </c>
      <c r="O27" s="29"/>
      <c r="P27" s="15">
        <f t="shared" si="4"/>
        <v>1682027.0077857142</v>
      </c>
    </row>
    <row r="28" spans="2:16" ht="15" customHeight="1" x14ac:dyDescent="0.2">
      <c r="B28" s="13" t="s">
        <v>20</v>
      </c>
      <c r="C28" s="9"/>
      <c r="D28" s="10">
        <v>96</v>
      </c>
      <c r="E28" s="10"/>
      <c r="F28" s="11">
        <f t="shared" si="0"/>
        <v>2.8880866425992782</v>
      </c>
      <c r="G28" s="12"/>
      <c r="H28" s="11">
        <f t="shared" si="1"/>
        <v>89.440433212996382</v>
      </c>
      <c r="I28" s="28"/>
      <c r="J28" s="36">
        <v>120.81057482999996</v>
      </c>
      <c r="K28" s="10"/>
      <c r="L28" s="11">
        <f t="shared" si="2"/>
        <v>4.4652450951911566</v>
      </c>
      <c r="M28" s="12"/>
      <c r="N28" s="11">
        <f t="shared" si="3"/>
        <v>23.648696208139476</v>
      </c>
      <c r="O28" s="28"/>
      <c r="P28" s="10">
        <f t="shared" si="4"/>
        <v>1258443.4878124997</v>
      </c>
    </row>
    <row r="29" spans="2:16" ht="15" customHeight="1" x14ac:dyDescent="0.2">
      <c r="B29" s="13" t="s">
        <v>1</v>
      </c>
      <c r="C29" s="9"/>
      <c r="D29" s="10">
        <v>189</v>
      </c>
      <c r="E29" s="10"/>
      <c r="F29" s="11">
        <f t="shared" si="0"/>
        <v>5.6859205776173285</v>
      </c>
      <c r="G29" s="12"/>
      <c r="H29" s="11">
        <f t="shared" si="1"/>
        <v>95.126353790613706</v>
      </c>
      <c r="I29" s="28"/>
      <c r="J29" s="36">
        <v>197.95519553999989</v>
      </c>
      <c r="K29" s="10"/>
      <c r="L29" s="11">
        <f t="shared" si="2"/>
        <v>7.3165653519686273</v>
      </c>
      <c r="M29" s="12"/>
      <c r="N29" s="11">
        <f t="shared" si="3"/>
        <v>30.965261560108104</v>
      </c>
      <c r="O29" s="28"/>
      <c r="P29" s="10">
        <f t="shared" si="4"/>
        <v>1047381.9869841263</v>
      </c>
    </row>
    <row r="30" spans="2:16" ht="15" customHeight="1" x14ac:dyDescent="0.2">
      <c r="B30" s="13" t="s">
        <v>2</v>
      </c>
      <c r="C30" s="9"/>
      <c r="D30" s="10">
        <v>70</v>
      </c>
      <c r="E30" s="10"/>
      <c r="F30" s="11">
        <f t="shared" si="0"/>
        <v>2.1058965102286402</v>
      </c>
      <c r="G30" s="12"/>
      <c r="H30" s="11">
        <f t="shared" si="1"/>
        <v>97.232250300842352</v>
      </c>
      <c r="I30" s="28"/>
      <c r="J30" s="36">
        <v>267.86753025999997</v>
      </c>
      <c r="K30" s="10"/>
      <c r="L30" s="11">
        <f t="shared" si="2"/>
        <v>9.9005751552588155</v>
      </c>
      <c r="M30" s="12"/>
      <c r="N30" s="11">
        <f t="shared" si="3"/>
        <v>40.865836715366918</v>
      </c>
      <c r="O30" s="28"/>
      <c r="P30" s="10">
        <f t="shared" si="4"/>
        <v>3826679.0037142853</v>
      </c>
    </row>
    <row r="31" spans="2:16" ht="15" customHeight="1" x14ac:dyDescent="0.2">
      <c r="B31" s="13" t="s">
        <v>21</v>
      </c>
      <c r="C31" s="9"/>
      <c r="D31" s="10">
        <v>30</v>
      </c>
      <c r="E31" s="10"/>
      <c r="F31" s="11">
        <f t="shared" si="0"/>
        <v>0.90252707581227432</v>
      </c>
      <c r="G31" s="12"/>
      <c r="H31" s="11">
        <f t="shared" si="1"/>
        <v>98.134777376654625</v>
      </c>
      <c r="I31" s="28"/>
      <c r="J31" s="36">
        <v>116.18932359999999</v>
      </c>
      <c r="K31" s="10"/>
      <c r="L31" s="11">
        <f t="shared" si="2"/>
        <v>4.2944403505118087</v>
      </c>
      <c r="M31" s="12"/>
      <c r="N31" s="11">
        <f t="shared" si="3"/>
        <v>45.160277065878724</v>
      </c>
      <c r="O31" s="28"/>
      <c r="P31" s="10">
        <f t="shared" si="4"/>
        <v>3872977.4533333331</v>
      </c>
    </row>
    <row r="32" spans="2:16" ht="15" customHeight="1" x14ac:dyDescent="0.2">
      <c r="B32" s="13" t="s">
        <v>28</v>
      </c>
      <c r="C32" s="9"/>
      <c r="D32" s="10">
        <v>20</v>
      </c>
      <c r="E32" s="10"/>
      <c r="F32" s="11">
        <f t="shared" si="0"/>
        <v>0.60168471720818295</v>
      </c>
      <c r="G32" s="12"/>
      <c r="H32" s="11">
        <f t="shared" si="1"/>
        <v>98.736462093862812</v>
      </c>
      <c r="I32" s="28"/>
      <c r="J32" s="36">
        <v>57.520041520000007</v>
      </c>
      <c r="K32" s="10"/>
      <c r="L32" s="11">
        <f t="shared" si="2"/>
        <v>2.1259817994723451</v>
      </c>
      <c r="M32" s="12"/>
      <c r="N32" s="11">
        <f t="shared" si="3"/>
        <v>47.286258865351066</v>
      </c>
      <c r="O32" s="28"/>
      <c r="P32" s="10">
        <f t="shared" si="4"/>
        <v>2876002.0760000004</v>
      </c>
    </row>
    <row r="33" spans="2:16" ht="15" customHeight="1" x14ac:dyDescent="0.2">
      <c r="B33" s="8" t="s">
        <v>29</v>
      </c>
      <c r="C33" s="9"/>
      <c r="D33" s="10">
        <v>42</v>
      </c>
      <c r="E33" s="10"/>
      <c r="F33" s="11">
        <f t="shared" si="0"/>
        <v>1.2635379061371841</v>
      </c>
      <c r="G33" s="12"/>
      <c r="H33" s="11">
        <f>H32+F33</f>
        <v>100</v>
      </c>
      <c r="I33" s="28"/>
      <c r="J33" s="36">
        <v>1426.2100359900001</v>
      </c>
      <c r="K33" s="10"/>
      <c r="L33" s="11">
        <f t="shared" si="2"/>
        <v>52.713741134648927</v>
      </c>
      <c r="M33" s="12"/>
      <c r="N33" s="11">
        <f>N32+L33</f>
        <v>100</v>
      </c>
      <c r="O33" s="28"/>
      <c r="P33" s="10">
        <f t="shared" si="4"/>
        <v>33957381.809285715</v>
      </c>
    </row>
    <row r="34" spans="2:16" ht="15.95" customHeight="1" x14ac:dyDescent="0.2">
      <c r="B34" s="19" t="s">
        <v>11</v>
      </c>
      <c r="C34" s="19"/>
      <c r="D34" s="20">
        <v>3324</v>
      </c>
      <c r="E34" s="20"/>
      <c r="F34" s="21">
        <f>(D34/D$34)*100</f>
        <v>100</v>
      </c>
      <c r="G34" s="22"/>
      <c r="H34" s="23"/>
      <c r="I34" s="23"/>
      <c r="J34" s="30">
        <v>2705.5754444499998</v>
      </c>
      <c r="K34" s="20"/>
      <c r="L34" s="21">
        <f>(J34/J$34)*100</f>
        <v>100</v>
      </c>
      <c r="M34" s="22"/>
      <c r="N34" s="23"/>
      <c r="O34" s="23"/>
      <c r="P34" s="31">
        <f t="shared" si="4"/>
        <v>813951.69808965095</v>
      </c>
    </row>
    <row r="35" spans="2:16" ht="5.0999999999999996" customHeight="1" x14ac:dyDescent="0.2"/>
    <row r="36" spans="2:16" ht="12.95" customHeight="1" x14ac:dyDescent="0.2">
      <c r="B36" s="32"/>
    </row>
  </sheetData>
  <mergeCells count="11">
    <mergeCell ref="R9:S9"/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C_V.146</vt:lpstr>
      <vt:lpstr>C_V.146!Área_de_impresión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2021-01-14T12:02:59Z</cp:lastPrinted>
  <dcterms:created xsi:type="dcterms:W3CDTF">1996-11-27T10:00:04Z</dcterms:created>
  <dcterms:modified xsi:type="dcterms:W3CDTF">2021-01-14T12:03:16Z</dcterms:modified>
</cp:coreProperties>
</file>