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7" sheetId="93" r:id="rId1"/>
  </sheets>
  <definedNames>
    <definedName name="_xlnm.Print_Area" localSheetId="0">'C_V.147'!$B$2:$P$34</definedName>
  </definedNames>
  <calcPr calcId="162913"/>
</workbook>
</file>

<file path=xl/calcChain.xml><?xml version="1.0" encoding="utf-8"?>
<calcChain xmlns="http://schemas.openxmlformats.org/spreadsheetml/2006/main">
  <c r="P34" i="93" l="1"/>
  <c r="L34" i="93"/>
  <c r="F34" i="93"/>
  <c r="P33" i="93"/>
  <c r="L33" i="93"/>
  <c r="F33" i="93"/>
  <c r="P32" i="93"/>
  <c r="L32" i="93"/>
  <c r="F32" i="93"/>
  <c r="P31" i="93"/>
  <c r="L31" i="93"/>
  <c r="F31" i="93"/>
  <c r="P30" i="93"/>
  <c r="L30" i="93"/>
  <c r="F30" i="93"/>
  <c r="P29" i="93"/>
  <c r="L29" i="93"/>
  <c r="F29" i="93"/>
  <c r="P28" i="93"/>
  <c r="L28" i="93"/>
  <c r="F28" i="93"/>
  <c r="P27" i="93"/>
  <c r="L27" i="93"/>
  <c r="F27" i="93"/>
  <c r="P26" i="93"/>
  <c r="L26" i="93"/>
  <c r="F26" i="93"/>
  <c r="P25" i="93"/>
  <c r="L25" i="93"/>
  <c r="F25" i="93"/>
  <c r="P24" i="93"/>
  <c r="L24" i="93"/>
  <c r="F24" i="93"/>
  <c r="P23" i="93"/>
  <c r="L23" i="93"/>
  <c r="F23" i="93"/>
  <c r="P22" i="93"/>
  <c r="L22" i="93"/>
  <c r="F22" i="93"/>
  <c r="P21" i="93"/>
  <c r="L21" i="93"/>
  <c r="F21" i="93"/>
  <c r="P20" i="93"/>
  <c r="L20" i="93"/>
  <c r="F20" i="93"/>
  <c r="P19" i="93"/>
  <c r="L19" i="93"/>
  <c r="F19" i="93"/>
  <c r="P18" i="93"/>
  <c r="L18" i="93"/>
  <c r="F18" i="93"/>
  <c r="P17" i="93"/>
  <c r="L17" i="93"/>
  <c r="F17" i="93"/>
  <c r="P16" i="93"/>
  <c r="L16" i="93"/>
  <c r="F16" i="93"/>
  <c r="P15" i="93"/>
  <c r="L15" i="93"/>
  <c r="F15" i="93"/>
  <c r="P14" i="93"/>
  <c r="L14" i="93"/>
  <c r="F14" i="93"/>
  <c r="P13" i="93"/>
  <c r="L13" i="93"/>
  <c r="N13" i="93" s="1"/>
  <c r="N14" i="93" s="1"/>
  <c r="N15" i="93" s="1"/>
  <c r="N16" i="93" s="1"/>
  <c r="N17" i="93" s="1"/>
  <c r="N18" i="93" s="1"/>
  <c r="N19" i="93" s="1"/>
  <c r="N20" i="93" s="1"/>
  <c r="N21" i="93" s="1"/>
  <c r="N22" i="93" s="1"/>
  <c r="N23" i="93" s="1"/>
  <c r="N24" i="93" s="1"/>
  <c r="N25" i="93" s="1"/>
  <c r="N26" i="93" s="1"/>
  <c r="N27" i="93" s="1"/>
  <c r="N28" i="93" s="1"/>
  <c r="N29" i="93" s="1"/>
  <c r="N30" i="93" s="1"/>
  <c r="N31" i="93" s="1"/>
  <c r="N32" i="93" s="1"/>
  <c r="N33" i="93" s="1"/>
  <c r="F13" i="93"/>
  <c r="H13" i="93" s="1"/>
  <c r="H14" i="93" s="1"/>
  <c r="H15" i="93" s="1"/>
  <c r="H16" i="93" l="1"/>
  <c r="H17" i="93" s="1"/>
  <c r="H18" i="93" s="1"/>
  <c r="H19" i="93" s="1"/>
  <c r="H20" i="93" s="1"/>
  <c r="H21" i="93" s="1"/>
  <c r="H22" i="93" s="1"/>
  <c r="H23" i="93" s="1"/>
  <c r="H24" i="93" s="1"/>
  <c r="H25" i="93" s="1"/>
  <c r="H26" i="93" s="1"/>
  <c r="H27" i="93" s="1"/>
  <c r="H28" i="93" s="1"/>
  <c r="H29" i="93" s="1"/>
  <c r="H30" i="93" s="1"/>
  <c r="H31" i="93" s="1"/>
  <c r="H32" i="93" s="1"/>
  <c r="H33" i="93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<sst xmlns="http://schemas.openxmlformats.org/spreadsheetml/2006/main" count="39" uniqueCount="35">
  <si>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</si>
  <si>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</si>
  <si>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</si>
  <si>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</si>
  <si>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</si>
  <si>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</si>
  <si>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</si>
  <si>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</si>
  <si>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</si>
  <si>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</si>
  <si>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</si>
  <si>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</si>
  <si>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</si>
  <si>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</si>
  <si>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</si>
  <si>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</si>
  <si>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</si>
  <si>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</si>
  <si>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</si>
  <si>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</si>
  <si>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</si>
  <si>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</si>
  <si>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</si>
  <si>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</si>
  <si>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</si>
  <si>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</si>
  <si>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</si>
  <si>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</si>
  <si>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</si>
  <si>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</si>
  <si>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</si>
  <si>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</si>
  <si>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</si>
  <si>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V.147. </t>
    </r>
    <r>
      <rPr>
        <b/>
        <sz val="14"/>
        <rFont val="Times New Roman"/>
        <family val="1"/>
      </rPr>
      <t xml:space="preserve"> Aumentos por pérdidas por deterioro de valor de créditos derivadas de insolvencia de</t>
    </r>
  </si>
  <si>
    <t>deudores del artículo 13.1 de la LIS (no afectadas por el artículo 11.12 de la LIS).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</si>
</sst>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AA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7" ht="9.9499999999999993" customHeight="1" x14ac:dyDescent="0.2">
      <c r="A1" s="2"/>
    </row>
    <row r="2" spans="1:27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Q2"/>
      <c r="R2"/>
      <c r="S2"/>
      <c r="T2"/>
      <c r="U2"/>
      <c r="V2"/>
      <c r="W2"/>
      <c r="X2"/>
      <c r="Y2"/>
      <c r="Z2"/>
      <c r="AA2"/>
    </row>
    <row r="3" spans="1:27" ht="6.95" customHeight="1" x14ac:dyDescent="0.2">
      <c r="Q3"/>
      <c r="R3"/>
      <c r="S3"/>
      <c r="T3"/>
      <c r="U3"/>
      <c r="V3"/>
      <c r="W3"/>
      <c r="X3"/>
      <c r="Y3"/>
      <c r="Z3"/>
      <c r="AA3"/>
    </row>
    <row r="4" spans="1:27" ht="18" customHeight="1" x14ac:dyDescent="0.2">
      <c r="B4" s="43" t="s">
        <v>33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/>
      <c r="R4"/>
      <c r="S4"/>
      <c r="T4"/>
      <c r="U4"/>
      <c r="V4"/>
      <c r="W4"/>
      <c r="X4"/>
      <c r="Y4"/>
      <c r="Z4"/>
      <c r="AA4"/>
    </row>
    <row r="5" spans="1:27" ht="18" customHeight="1" x14ac:dyDescent="0.2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/>
      <c r="R5"/>
      <c r="S5"/>
      <c r="T5"/>
      <c r="U5"/>
      <c r="V5"/>
      <c r="W5"/>
      <c r="X5"/>
      <c r="Y5"/>
      <c r="Z5"/>
      <c r="AA5"/>
    </row>
    <row r="6" spans="1:27" ht="14.1" customHeight="1" x14ac:dyDescent="0.2">
      <c r="Q6"/>
      <c r="R6"/>
      <c r="S6"/>
      <c r="T6"/>
      <c r="U6"/>
      <c r="V6"/>
      <c r="W6"/>
      <c r="X6"/>
      <c r="Y6"/>
      <c r="Z6"/>
      <c r="AA6"/>
    </row>
    <row r="7" spans="1:27" ht="15.95" customHeight="1" x14ac:dyDescent="0.2">
      <c r="B7" s="46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  <c r="Q7"/>
      <c r="R7"/>
      <c r="S7"/>
      <c r="T7"/>
      <c r="U7"/>
      <c r="V7"/>
      <c r="W7"/>
      <c r="X7"/>
      <c r="Y7"/>
      <c r="Z7"/>
      <c r="AA7"/>
    </row>
    <row r="8" spans="1:27" s="2" customFormat="1" ht="3.95" customHeight="1" x14ac:dyDescent="0.2">
      <c r="B8" s="46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/>
      <c r="R8"/>
      <c r="S8"/>
      <c r="T8"/>
      <c r="U8"/>
      <c r="V8"/>
      <c r="W8"/>
      <c r="X8"/>
      <c r="Y8"/>
      <c r="Z8"/>
      <c r="AA8"/>
    </row>
    <row r="9" spans="1:27" ht="15.95" customHeight="1" x14ac:dyDescent="0.25">
      <c r="B9" s="46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  <c r="Q9"/>
      <c r="R9"/>
      <c r="S9"/>
      <c r="T9"/>
      <c r="U9"/>
      <c r="V9"/>
      <c r="W9"/>
      <c r="X9"/>
      <c r="Y9"/>
      <c r="Z9"/>
      <c r="AA9"/>
    </row>
    <row r="10" spans="1:27" s="2" customFormat="1" ht="3.95" customHeight="1" x14ac:dyDescent="0.25">
      <c r="B10" s="50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27" ht="15.95" customHeight="1" x14ac:dyDescent="0.2">
      <c r="B11" s="50"/>
      <c r="C11" s="6"/>
      <c r="D11" s="48"/>
      <c r="E11" s="6"/>
      <c r="F11" s="9" t="s">
        <v>6</v>
      </c>
      <c r="G11" s="7"/>
      <c r="H11" s="9" t="s">
        <v>7</v>
      </c>
      <c r="I11" s="7"/>
      <c r="J11" s="35" t="s">
        <v>13</v>
      </c>
      <c r="K11" s="27"/>
      <c r="L11" s="9" t="s">
        <v>6</v>
      </c>
      <c r="M11" s="7"/>
      <c r="N11" s="9" t="s">
        <v>7</v>
      </c>
      <c r="O11" s="7"/>
      <c r="P11" s="36" t="s">
        <v>5</v>
      </c>
    </row>
    <row r="12" spans="1:27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7" ht="15" customHeight="1" x14ac:dyDescent="0.2">
      <c r="B13" s="10">
        <v>0</v>
      </c>
      <c r="C13" s="10"/>
      <c r="D13" s="12">
        <v>100</v>
      </c>
      <c r="E13" s="12"/>
      <c r="F13" s="13">
        <f>(D13/D$34)*100</f>
        <v>2.2123893805309733</v>
      </c>
      <c r="G13" s="14"/>
      <c r="H13" s="13">
        <f>F13</f>
        <v>2.2123893805309733</v>
      </c>
      <c r="I13" s="29"/>
      <c r="J13" s="37">
        <v>77.264190030000023</v>
      </c>
      <c r="K13" s="12"/>
      <c r="L13" s="13">
        <f>(J13/J$34)*100</f>
        <v>0.66123516805130811</v>
      </c>
      <c r="M13" s="14"/>
      <c r="N13" s="13">
        <f>L13</f>
        <v>0.66123516805130811</v>
      </c>
      <c r="O13" s="29"/>
      <c r="P13" s="12">
        <f>(J13/D13)*1000000</f>
        <v>772641.90030000021</v>
      </c>
      <c r="R13" s="3"/>
    </row>
    <row r="14" spans="1:27" ht="15" customHeight="1" x14ac:dyDescent="0.2">
      <c r="B14" s="15" t="s">
        <v>14</v>
      </c>
      <c r="C14" s="11"/>
      <c r="D14" s="12">
        <v>99</v>
      </c>
      <c r="E14" s="12"/>
      <c r="F14" s="13">
        <f t="shared" ref="F14:F33" si="0">(D14/D$34)*100</f>
        <v>2.1902654867256639</v>
      </c>
      <c r="G14" s="14"/>
      <c r="H14" s="13">
        <f t="shared" ref="H14:H32" si="1">H13+F14</f>
        <v>4.4026548672566372</v>
      </c>
      <c r="I14" s="30"/>
      <c r="J14" s="37">
        <v>77.582892160000014</v>
      </c>
      <c r="K14" s="12"/>
      <c r="L14" s="13">
        <f t="shared" ref="L14:L33" si="2">(J14/J$34)*100</f>
        <v>0.66396265482632044</v>
      </c>
      <c r="M14" s="14"/>
      <c r="N14" s="13">
        <f t="shared" ref="N14:N32" si="3">N13+L14</f>
        <v>1.3251978228776284</v>
      </c>
      <c r="O14" s="30"/>
      <c r="P14" s="12">
        <f t="shared" ref="P14:P34" si="4">(J14/D14)*1000000</f>
        <v>783665.57737373759</v>
      </c>
      <c r="R14" s="3"/>
    </row>
    <row r="15" spans="1:27" ht="15" customHeight="1" x14ac:dyDescent="0.2">
      <c r="B15" s="15" t="s">
        <v>27</v>
      </c>
      <c r="C15" s="11"/>
      <c r="D15" s="12">
        <v>136</v>
      </c>
      <c r="E15" s="12"/>
      <c r="F15" s="13">
        <f t="shared" si="0"/>
        <v>3.0088495575221237</v>
      </c>
      <c r="G15" s="14"/>
      <c r="H15" s="13">
        <f t="shared" si="1"/>
        <v>7.4115044247787605</v>
      </c>
      <c r="I15" s="30"/>
      <c r="J15" s="37">
        <v>64.493342560000016</v>
      </c>
      <c r="K15" s="12"/>
      <c r="L15" s="13">
        <f t="shared" si="2"/>
        <v>0.55194089511964017</v>
      </c>
      <c r="M15" s="14"/>
      <c r="N15" s="13">
        <f t="shared" si="3"/>
        <v>1.8771387179972687</v>
      </c>
      <c r="O15" s="30"/>
      <c r="P15" s="12">
        <f t="shared" si="4"/>
        <v>474215.75411764719</v>
      </c>
      <c r="R15" s="3"/>
    </row>
    <row r="16" spans="1:27" ht="15" customHeight="1" x14ac:dyDescent="0.2">
      <c r="B16" s="15" t="s">
        <v>23</v>
      </c>
      <c r="C16" s="11"/>
      <c r="D16" s="12">
        <v>110</v>
      </c>
      <c r="E16" s="12"/>
      <c r="F16" s="13">
        <f t="shared" si="0"/>
        <v>2.4336283185840708</v>
      </c>
      <c r="G16" s="14"/>
      <c r="H16" s="13">
        <f t="shared" si="1"/>
        <v>9.8451327433628322</v>
      </c>
      <c r="I16" s="30"/>
      <c r="J16" s="37">
        <v>45.278004740000007</v>
      </c>
      <c r="K16" s="12"/>
      <c r="L16" s="13">
        <f t="shared" si="2"/>
        <v>0.38749398733950363</v>
      </c>
      <c r="M16" s="14"/>
      <c r="N16" s="13">
        <f t="shared" si="3"/>
        <v>2.2646327053367723</v>
      </c>
      <c r="O16" s="30"/>
      <c r="P16" s="12">
        <f t="shared" si="4"/>
        <v>411618.22490909102</v>
      </c>
      <c r="R16" s="3"/>
    </row>
    <row r="17" spans="2:18" ht="15" customHeight="1" x14ac:dyDescent="0.2">
      <c r="B17" s="16" t="s">
        <v>15</v>
      </c>
      <c r="C17" s="20"/>
      <c r="D17" s="17">
        <v>210</v>
      </c>
      <c r="E17" s="17"/>
      <c r="F17" s="4">
        <f t="shared" si="0"/>
        <v>4.6460176991150446</v>
      </c>
      <c r="G17" s="18"/>
      <c r="H17" s="4">
        <f t="shared" si="1"/>
        <v>14.491150442477878</v>
      </c>
      <c r="I17" s="31"/>
      <c r="J17" s="38">
        <v>92.568037090000004</v>
      </c>
      <c r="K17" s="17"/>
      <c r="L17" s="4">
        <f t="shared" si="2"/>
        <v>0.79220712127597082</v>
      </c>
      <c r="M17" s="18"/>
      <c r="N17" s="4">
        <f t="shared" si="3"/>
        <v>3.0568398266127432</v>
      </c>
      <c r="O17" s="31"/>
      <c r="P17" s="17">
        <f t="shared" si="4"/>
        <v>440800.17661904765</v>
      </c>
      <c r="R17" s="3"/>
    </row>
    <row r="18" spans="2:18" ht="15" customHeight="1" x14ac:dyDescent="0.2">
      <c r="B18" s="15" t="s">
        <v>16</v>
      </c>
      <c r="C18" s="11"/>
      <c r="D18" s="12">
        <v>190</v>
      </c>
      <c r="E18" s="12"/>
      <c r="F18" s="13">
        <f t="shared" si="0"/>
        <v>4.2035398230088497</v>
      </c>
      <c r="G18" s="14"/>
      <c r="H18" s="13">
        <f t="shared" si="1"/>
        <v>18.694690265486727</v>
      </c>
      <c r="I18" s="30"/>
      <c r="J18" s="37">
        <v>54.771725940000003</v>
      </c>
      <c r="K18" s="12"/>
      <c r="L18" s="13">
        <f t="shared" si="2"/>
        <v>0.46874226459028201</v>
      </c>
      <c r="M18" s="14"/>
      <c r="N18" s="13">
        <f t="shared" si="3"/>
        <v>3.5255820912030251</v>
      </c>
      <c r="O18" s="30"/>
      <c r="P18" s="12">
        <f t="shared" si="4"/>
        <v>288272.24178947369</v>
      </c>
      <c r="R18" s="3"/>
    </row>
    <row r="19" spans="2:18" ht="15" customHeight="1" x14ac:dyDescent="0.2">
      <c r="B19" s="15" t="s">
        <v>17</v>
      </c>
      <c r="C19" s="11"/>
      <c r="D19" s="12">
        <v>260</v>
      </c>
      <c r="E19" s="12"/>
      <c r="F19" s="13">
        <f t="shared" si="0"/>
        <v>5.7522123893805306</v>
      </c>
      <c r="G19" s="14"/>
      <c r="H19" s="13">
        <f t="shared" si="1"/>
        <v>24.446902654867259</v>
      </c>
      <c r="I19" s="30"/>
      <c r="J19" s="37">
        <v>56.82123477999999</v>
      </c>
      <c r="K19" s="12"/>
      <c r="L19" s="13">
        <f t="shared" si="2"/>
        <v>0.48628217954588859</v>
      </c>
      <c r="M19" s="14"/>
      <c r="N19" s="13">
        <f t="shared" si="3"/>
        <v>4.0118642707489141</v>
      </c>
      <c r="O19" s="30"/>
      <c r="P19" s="12">
        <f t="shared" si="4"/>
        <v>218543.21069230765</v>
      </c>
      <c r="R19" s="3"/>
    </row>
    <row r="20" spans="2:18" ht="15" customHeight="1" x14ac:dyDescent="0.2">
      <c r="B20" s="15" t="s">
        <v>22</v>
      </c>
      <c r="C20" s="11"/>
      <c r="D20" s="12">
        <v>525</v>
      </c>
      <c r="E20" s="12"/>
      <c r="F20" s="13">
        <f t="shared" si="0"/>
        <v>11.61504424778761</v>
      </c>
      <c r="G20" s="14"/>
      <c r="H20" s="13">
        <f t="shared" si="1"/>
        <v>36.061946902654867</v>
      </c>
      <c r="I20" s="30"/>
      <c r="J20" s="37">
        <v>236.50516695000005</v>
      </c>
      <c r="K20" s="12"/>
      <c r="L20" s="13">
        <f t="shared" si="2"/>
        <v>2.0240364100428003</v>
      </c>
      <c r="M20" s="14"/>
      <c r="N20" s="13">
        <f t="shared" si="3"/>
        <v>6.0359006807917144</v>
      </c>
      <c r="O20" s="30"/>
      <c r="P20" s="12">
        <f t="shared" si="4"/>
        <v>450486.03228571441</v>
      </c>
      <c r="R20" s="3"/>
    </row>
    <row r="21" spans="2:18" ht="15" customHeight="1" x14ac:dyDescent="0.2">
      <c r="B21" s="15" t="s">
        <v>24</v>
      </c>
      <c r="C21" s="11"/>
      <c r="D21" s="12">
        <v>311</v>
      </c>
      <c r="E21" s="12"/>
      <c r="F21" s="13">
        <f t="shared" si="0"/>
        <v>6.8805309734513278</v>
      </c>
      <c r="G21" s="14"/>
      <c r="H21" s="13">
        <f t="shared" si="1"/>
        <v>42.942477876106196</v>
      </c>
      <c r="I21" s="30"/>
      <c r="J21" s="37">
        <v>93.860460920000037</v>
      </c>
      <c r="K21" s="12"/>
      <c r="L21" s="13">
        <f t="shared" si="2"/>
        <v>0.80326782207529013</v>
      </c>
      <c r="M21" s="14"/>
      <c r="N21" s="13">
        <f t="shared" si="3"/>
        <v>6.8391685028670048</v>
      </c>
      <c r="O21" s="30"/>
      <c r="P21" s="12">
        <f t="shared" si="4"/>
        <v>301802.1251446947</v>
      </c>
      <c r="R21" s="3"/>
    </row>
    <row r="22" spans="2:18" ht="15" customHeight="1" x14ac:dyDescent="0.2">
      <c r="B22" s="19" t="s">
        <v>25</v>
      </c>
      <c r="C22" s="20"/>
      <c r="D22" s="17">
        <v>134</v>
      </c>
      <c r="E22" s="17"/>
      <c r="F22" s="4">
        <f t="shared" si="0"/>
        <v>2.9646017699115044</v>
      </c>
      <c r="G22" s="18"/>
      <c r="H22" s="4">
        <f t="shared" si="1"/>
        <v>45.907079646017699</v>
      </c>
      <c r="I22" s="31"/>
      <c r="J22" s="38">
        <v>49.269726859999999</v>
      </c>
      <c r="K22" s="17"/>
      <c r="L22" s="4">
        <f t="shared" si="2"/>
        <v>0.42165557041967922</v>
      </c>
      <c r="M22" s="18"/>
      <c r="N22" s="4">
        <f t="shared" si="3"/>
        <v>7.2608240732866838</v>
      </c>
      <c r="O22" s="31"/>
      <c r="P22" s="17">
        <f t="shared" si="4"/>
        <v>367684.52880597016</v>
      </c>
      <c r="R22" s="3"/>
    </row>
    <row r="23" spans="2:18" ht="15" customHeight="1" x14ac:dyDescent="0.2">
      <c r="B23" s="15" t="s">
        <v>31</v>
      </c>
      <c r="C23" s="11"/>
      <c r="D23" s="12">
        <v>169</v>
      </c>
      <c r="E23" s="12"/>
      <c r="F23" s="13">
        <f t="shared" si="0"/>
        <v>3.7389380530973453</v>
      </c>
      <c r="G23" s="14"/>
      <c r="H23" s="13">
        <f t="shared" si="1"/>
        <v>49.646017699115042</v>
      </c>
      <c r="I23" s="30"/>
      <c r="J23" s="37">
        <v>94.076606959999978</v>
      </c>
      <c r="K23" s="12"/>
      <c r="L23" s="13">
        <f t="shared" si="2"/>
        <v>0.80511762290834743</v>
      </c>
      <c r="M23" s="14"/>
      <c r="N23" s="13">
        <f t="shared" si="3"/>
        <v>8.065941696195031</v>
      </c>
      <c r="O23" s="30"/>
      <c r="P23" s="12">
        <f t="shared" si="4"/>
        <v>556666.31337278092</v>
      </c>
      <c r="R23" s="3"/>
    </row>
    <row r="24" spans="2:18" ht="15" customHeight="1" x14ac:dyDescent="0.2">
      <c r="B24" s="15" t="s">
        <v>32</v>
      </c>
      <c r="C24" s="11"/>
      <c r="D24" s="12">
        <v>240</v>
      </c>
      <c r="E24" s="12"/>
      <c r="F24" s="13">
        <f t="shared" si="0"/>
        <v>5.3097345132743365</v>
      </c>
      <c r="G24" s="14"/>
      <c r="H24" s="13">
        <f t="shared" si="1"/>
        <v>54.955752212389378</v>
      </c>
      <c r="I24" s="30"/>
      <c r="J24" s="37">
        <v>53.999562260000005</v>
      </c>
      <c r="K24" s="12"/>
      <c r="L24" s="13">
        <f t="shared" si="2"/>
        <v>0.46213400557003381</v>
      </c>
      <c r="M24" s="14"/>
      <c r="N24" s="13">
        <f t="shared" si="3"/>
        <v>8.528075701765065</v>
      </c>
      <c r="O24" s="30"/>
      <c r="P24" s="12">
        <f t="shared" si="4"/>
        <v>224998.17608333335</v>
      </c>
      <c r="R24" s="3"/>
    </row>
    <row r="25" spans="2:18" ht="15" customHeight="1" x14ac:dyDescent="0.2">
      <c r="B25" s="15" t="s">
        <v>26</v>
      </c>
      <c r="C25" s="11"/>
      <c r="D25" s="12">
        <v>656</v>
      </c>
      <c r="E25" s="12"/>
      <c r="F25" s="13">
        <f t="shared" si="0"/>
        <v>14.513274336283185</v>
      </c>
      <c r="G25" s="14"/>
      <c r="H25" s="13">
        <f t="shared" si="1"/>
        <v>69.469026548672559</v>
      </c>
      <c r="I25" s="30"/>
      <c r="J25" s="37">
        <v>618.25669396000023</v>
      </c>
      <c r="K25" s="12"/>
      <c r="L25" s="13">
        <f t="shared" si="2"/>
        <v>5.291106640356336</v>
      </c>
      <c r="M25" s="14"/>
      <c r="N25" s="13">
        <f t="shared" si="3"/>
        <v>13.819182342121401</v>
      </c>
      <c r="O25" s="30"/>
      <c r="P25" s="12">
        <f t="shared" si="4"/>
        <v>942464.47250000027</v>
      </c>
      <c r="R25" s="3"/>
    </row>
    <row r="26" spans="2:18" ht="15" customHeight="1" x14ac:dyDescent="0.2">
      <c r="B26" s="15" t="s">
        <v>18</v>
      </c>
      <c r="C26" s="11"/>
      <c r="D26" s="12">
        <v>469</v>
      </c>
      <c r="E26" s="12"/>
      <c r="F26" s="13">
        <f t="shared" si="0"/>
        <v>10.376106194690266</v>
      </c>
      <c r="G26" s="14"/>
      <c r="H26" s="13">
        <f t="shared" si="1"/>
        <v>79.845132743362825</v>
      </c>
      <c r="I26" s="30"/>
      <c r="J26" s="37">
        <v>408.1465326299998</v>
      </c>
      <c r="K26" s="12"/>
      <c r="L26" s="13">
        <f t="shared" si="2"/>
        <v>3.4929614998664675</v>
      </c>
      <c r="M26" s="14"/>
      <c r="N26" s="13">
        <f t="shared" si="3"/>
        <v>17.312143841987869</v>
      </c>
      <c r="O26" s="30"/>
      <c r="P26" s="12">
        <f t="shared" si="4"/>
        <v>870248.47042643884</v>
      </c>
      <c r="R26" s="3"/>
    </row>
    <row r="27" spans="2:18" ht="15" customHeight="1" x14ac:dyDescent="0.2">
      <c r="B27" s="19" t="s">
        <v>19</v>
      </c>
      <c r="C27" s="20"/>
      <c r="D27" s="17">
        <v>220</v>
      </c>
      <c r="E27" s="17"/>
      <c r="F27" s="4">
        <f t="shared" si="0"/>
        <v>4.8672566371681416</v>
      </c>
      <c r="G27" s="18"/>
      <c r="H27" s="4">
        <f t="shared" si="1"/>
        <v>84.712389380530965</v>
      </c>
      <c r="I27" s="31"/>
      <c r="J27" s="38">
        <v>437.80812989999998</v>
      </c>
      <c r="K27" s="17"/>
      <c r="L27" s="4">
        <f t="shared" si="2"/>
        <v>3.746808608700241</v>
      </c>
      <c r="M27" s="18"/>
      <c r="N27" s="4">
        <f t="shared" si="3"/>
        <v>21.058952450688111</v>
      </c>
      <c r="O27" s="31"/>
      <c r="P27" s="17">
        <f t="shared" si="4"/>
        <v>1990036.9540909091</v>
      </c>
      <c r="R27" s="3"/>
    </row>
    <row r="28" spans="2:18" ht="15" customHeight="1" x14ac:dyDescent="0.2">
      <c r="B28" s="15" t="s">
        <v>20</v>
      </c>
      <c r="C28" s="11"/>
      <c r="D28" s="12">
        <v>131</v>
      </c>
      <c r="E28" s="12"/>
      <c r="F28" s="13">
        <f t="shared" si="0"/>
        <v>2.8982300884955752</v>
      </c>
      <c r="G28" s="14"/>
      <c r="H28" s="13">
        <f t="shared" si="1"/>
        <v>87.610619469026545</v>
      </c>
      <c r="I28" s="30"/>
      <c r="J28" s="37">
        <v>196.73114148999994</v>
      </c>
      <c r="K28" s="12"/>
      <c r="L28" s="13">
        <f t="shared" si="2"/>
        <v>1.6836460636364192</v>
      </c>
      <c r="M28" s="14"/>
      <c r="N28" s="13">
        <f t="shared" si="3"/>
        <v>22.742598514324531</v>
      </c>
      <c r="O28" s="30"/>
      <c r="P28" s="12">
        <f t="shared" si="4"/>
        <v>1501764.4388549614</v>
      </c>
      <c r="R28" s="3"/>
    </row>
    <row r="29" spans="2:18" ht="15" customHeight="1" x14ac:dyDescent="0.2">
      <c r="B29" s="15" t="s">
        <v>1</v>
      </c>
      <c r="C29" s="11"/>
      <c r="D29" s="12">
        <v>274</v>
      </c>
      <c r="E29" s="12"/>
      <c r="F29" s="13">
        <f t="shared" si="0"/>
        <v>6.0619469026548671</v>
      </c>
      <c r="G29" s="14"/>
      <c r="H29" s="13">
        <f t="shared" si="1"/>
        <v>93.672566371681413</v>
      </c>
      <c r="I29" s="30"/>
      <c r="J29" s="37">
        <v>1875.2156683500002</v>
      </c>
      <c r="K29" s="12"/>
      <c r="L29" s="13">
        <f t="shared" si="2"/>
        <v>16.048295427835448</v>
      </c>
      <c r="M29" s="14"/>
      <c r="N29" s="13">
        <f t="shared" si="3"/>
        <v>38.790893942159983</v>
      </c>
      <c r="O29" s="30"/>
      <c r="P29" s="12">
        <f t="shared" si="4"/>
        <v>6843852.8041970814</v>
      </c>
      <c r="R29" s="3"/>
    </row>
    <row r="30" spans="2:18" ht="15" customHeight="1" x14ac:dyDescent="0.2">
      <c r="B30" s="15" t="s">
        <v>2</v>
      </c>
      <c r="C30" s="11"/>
      <c r="D30" s="12">
        <v>120</v>
      </c>
      <c r="E30" s="12"/>
      <c r="F30" s="13">
        <f t="shared" si="0"/>
        <v>2.6548672566371683</v>
      </c>
      <c r="G30" s="14"/>
      <c r="H30" s="13">
        <f t="shared" si="1"/>
        <v>96.327433628318587</v>
      </c>
      <c r="I30" s="30"/>
      <c r="J30" s="37">
        <v>1573.7977649000002</v>
      </c>
      <c r="K30" s="12"/>
      <c r="L30" s="13">
        <f t="shared" si="2"/>
        <v>13.468728904662855</v>
      </c>
      <c r="M30" s="14"/>
      <c r="N30" s="13">
        <f t="shared" si="3"/>
        <v>52.259622846822836</v>
      </c>
      <c r="O30" s="30"/>
      <c r="P30" s="12">
        <f t="shared" si="4"/>
        <v>13114981.374166667</v>
      </c>
      <c r="R30" s="3"/>
    </row>
    <row r="31" spans="2:18" ht="15" customHeight="1" x14ac:dyDescent="0.2">
      <c r="B31" s="15" t="s">
        <v>21</v>
      </c>
      <c r="C31" s="11"/>
      <c r="D31" s="12">
        <v>49</v>
      </c>
      <c r="E31" s="12"/>
      <c r="F31" s="13">
        <f t="shared" si="0"/>
        <v>1.084070796460177</v>
      </c>
      <c r="G31" s="14"/>
      <c r="H31" s="13">
        <f t="shared" si="1"/>
        <v>97.411504424778769</v>
      </c>
      <c r="I31" s="30"/>
      <c r="J31" s="37">
        <v>280.50933129999999</v>
      </c>
      <c r="K31" s="12"/>
      <c r="L31" s="13">
        <f t="shared" si="2"/>
        <v>2.4006287356419147</v>
      </c>
      <c r="M31" s="14"/>
      <c r="N31" s="13">
        <f t="shared" si="3"/>
        <v>54.660251582464753</v>
      </c>
      <c r="O31" s="30"/>
      <c r="P31" s="12">
        <f t="shared" si="4"/>
        <v>5724680.2306122445</v>
      </c>
      <c r="R31" s="3"/>
    </row>
    <row r="32" spans="2:18" ht="15" customHeight="1" x14ac:dyDescent="0.2">
      <c r="B32" s="15" t="s">
        <v>28</v>
      </c>
      <c r="C32" s="11"/>
      <c r="D32" s="12">
        <v>27</v>
      </c>
      <c r="E32" s="12"/>
      <c r="F32" s="13">
        <f t="shared" si="0"/>
        <v>0.59734513274336287</v>
      </c>
      <c r="G32" s="14"/>
      <c r="H32" s="13">
        <f t="shared" si="1"/>
        <v>98.008849557522126</v>
      </c>
      <c r="I32" s="30"/>
      <c r="J32" s="37">
        <v>41.631567550000007</v>
      </c>
      <c r="K32" s="12"/>
      <c r="L32" s="13">
        <f t="shared" si="2"/>
        <v>0.3562873894682001</v>
      </c>
      <c r="M32" s="14"/>
      <c r="N32" s="13">
        <f t="shared" si="3"/>
        <v>55.016538971932953</v>
      </c>
      <c r="O32" s="30"/>
      <c r="P32" s="12">
        <f t="shared" si="4"/>
        <v>1541909.9092592595</v>
      </c>
      <c r="R32" s="3"/>
    </row>
    <row r="33" spans="2:18" ht="15" customHeight="1" x14ac:dyDescent="0.2">
      <c r="B33" s="10" t="s">
        <v>29</v>
      </c>
      <c r="C33" s="11"/>
      <c r="D33" s="12">
        <v>90</v>
      </c>
      <c r="E33" s="12"/>
      <c r="F33" s="13">
        <f t="shared" si="0"/>
        <v>1.9911504424778761</v>
      </c>
      <c r="G33" s="14"/>
      <c r="H33" s="13">
        <f>H32+F33</f>
        <v>100</v>
      </c>
      <c r="I33" s="30"/>
      <c r="J33" s="37">
        <v>5256.239911319999</v>
      </c>
      <c r="K33" s="12"/>
      <c r="L33" s="13">
        <f t="shared" si="2"/>
        <v>44.983461028067055</v>
      </c>
      <c r="M33" s="14"/>
      <c r="N33" s="13">
        <f>N32+L33</f>
        <v>100</v>
      </c>
      <c r="O33" s="30"/>
      <c r="P33" s="12">
        <f t="shared" si="4"/>
        <v>58402665.681333326</v>
      </c>
      <c r="R33" s="3"/>
    </row>
    <row r="34" spans="2:18" ht="15.95" customHeight="1" x14ac:dyDescent="0.2">
      <c r="B34" s="21" t="s">
        <v>11</v>
      </c>
      <c r="C34" s="21"/>
      <c r="D34" s="22">
        <v>4520</v>
      </c>
      <c r="E34" s="22"/>
      <c r="F34" s="23">
        <f>(D34/D$34)*100</f>
        <v>100</v>
      </c>
      <c r="G34" s="24"/>
      <c r="H34" s="25"/>
      <c r="I34" s="25"/>
      <c r="J34" s="32">
        <v>11684.82769265</v>
      </c>
      <c r="K34" s="22"/>
      <c r="L34" s="23">
        <f>(J34/J$34)*100</f>
        <v>100</v>
      </c>
      <c r="M34" s="24"/>
      <c r="N34" s="25"/>
      <c r="O34" s="25"/>
      <c r="P34" s="33">
        <f t="shared" si="4"/>
        <v>2585138.87005531</v>
      </c>
      <c r="R34" s="3"/>
    </row>
    <row r="35" spans="2:18" ht="5.0999999999999996" customHeight="1" x14ac:dyDescent="0.2"/>
    <row r="36" spans="2:18" ht="12.95" customHeight="1" x14ac:dyDescent="0.2">
      <c r="B36" s="34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C_V.147</vt:lpstr>
      <vt:lpstr>C_V.147!Área_de_impresión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2021-01-14T12:03:34Z</cp:lastPrinted>
  <dcterms:created xsi:type="dcterms:W3CDTF">1996-11-27T10:00:04Z</dcterms:created>
  <dcterms:modified xsi:type="dcterms:W3CDTF">2021-01-14T12:03:53Z</dcterms:modified>
</cp:coreProperties>
</file>