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3020" windowHeight="6060" tabRatio="922" autoFilterDateGrouping="0"/>
  </bookViews>
  <sheets>
    <sheet name="C_V.149" sheetId="94" r:id="rId1"/>
  </sheets>
  <definedNames>
    <definedName name="_xlnm.Print_Area" localSheetId="0">'C_V.149'!$B$2:$P$34</definedName>
  </definedNames>
  <calcPr calcId="162913"/>
</workbook>
</file>

<file path=xl/calcChain.xml><?xml version="1.0" encoding="utf-8"?>
<calcChain xmlns="http://schemas.openxmlformats.org/spreadsheetml/2006/main">
  <c r="P34" i="94" l="1"/>
  <c r="L34" i="94"/>
  <c r="F34" i="94"/>
  <c r="P33" i="94"/>
  <c r="L33" i="94"/>
  <c r="F33" i="94"/>
  <c r="P32" i="94"/>
  <c r="L32" i="94"/>
  <c r="F32" i="94"/>
  <c r="P31" i="94"/>
  <c r="L31" i="94"/>
  <c r="F31" i="94"/>
  <c r="P30" i="94"/>
  <c r="L30" i="94"/>
  <c r="F30" i="94"/>
  <c r="P29" i="94"/>
  <c r="L29" i="94"/>
  <c r="F29" i="94"/>
  <c r="P28" i="94"/>
  <c r="L28" i="94"/>
  <c r="F28" i="94"/>
  <c r="P27" i="94"/>
  <c r="L27" i="94"/>
  <c r="F27" i="94"/>
  <c r="P26" i="94"/>
  <c r="L26" i="94"/>
  <c r="F26" i="94"/>
  <c r="P25" i="94"/>
  <c r="L25" i="94"/>
  <c r="F25" i="94"/>
  <c r="P24" i="94"/>
  <c r="L24" i="94"/>
  <c r="F24" i="94"/>
  <c r="P23" i="94"/>
  <c r="L23" i="94"/>
  <c r="F23" i="94"/>
  <c r="P22" i="94"/>
  <c r="L22" i="94"/>
  <c r="F22" i="94"/>
  <c r="P21" i="94"/>
  <c r="L21" i="94"/>
  <c r="F21" i="94"/>
  <c r="P20" i="94"/>
  <c r="L20" i="94"/>
  <c r="F20" i="94"/>
  <c r="P19" i="94"/>
  <c r="L19" i="94"/>
  <c r="F19" i="94"/>
  <c r="P18" i="94"/>
  <c r="L18" i="94"/>
  <c r="F18" i="94"/>
  <c r="P17" i="94"/>
  <c r="L17" i="94"/>
  <c r="F17" i="94"/>
  <c r="P16" i="94"/>
  <c r="L16" i="94"/>
  <c r="F16" i="94"/>
  <c r="P15" i="94"/>
  <c r="L15" i="94"/>
  <c r="F15" i="94"/>
  <c r="P14" i="94"/>
  <c r="L14" i="94"/>
  <c r="F14" i="94"/>
  <c r="P13" i="94"/>
  <c r="L13" i="94"/>
  <c r="N13" i="94" s="1"/>
  <c r="N14" i="94" s="1"/>
  <c r="N15" i="94" s="1"/>
  <c r="N16" i="94" s="1"/>
  <c r="N17" i="94" s="1"/>
  <c r="N18" i="94" s="1"/>
  <c r="N19" i="94" s="1"/>
  <c r="N20" i="94" s="1"/>
  <c r="N21" i="94" s="1"/>
  <c r="N22" i="94" s="1"/>
  <c r="N23" i="94" s="1"/>
  <c r="N24" i="94" s="1"/>
  <c r="N25" i="94" s="1"/>
  <c r="N26" i="94" s="1"/>
  <c r="N27" i="94" s="1"/>
  <c r="N28" i="94" s="1"/>
  <c r="N29" i="94" s="1"/>
  <c r="N30" i="94" s="1"/>
  <c r="N31" i="94" s="1"/>
  <c r="N32" i="94" s="1"/>
  <c r="N33" i="94" s="1"/>
  <c r="F13" i="94"/>
  <c r="H13" i="94" s="1"/>
  <c r="H14" i="94" s="1"/>
  <c r="H15" i="94" s="1"/>
  <c r="H16" i="94" s="1"/>
  <c r="H17" i="94" s="1"/>
  <c r="H18" i="94" s="1"/>
  <c r="H19" i="94" s="1"/>
  <c r="H20" i="94" s="1"/>
  <c r="H21" i="94" s="1"/>
  <c r="H22" i="94" s="1"/>
  <c r="H23" i="94" s="1"/>
  <c r="H24" i="94" s="1"/>
  <c r="H25" i="94" s="1"/>
  <c r="H26" i="94" s="1"/>
  <c r="H27" i="94" s="1"/>
  <c r="H28" i="94" s="1"/>
  <c r="H29" i="94" s="1"/>
  <c r="H30" i="94" s="1"/>
  <c r="H31" i="94" s="1"/>
  <c r="H32" i="94" s="1"/>
  <c r="H33" i="94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<sst xmlns="http://schemas.openxmlformats.org/spreadsheetml/2006/main" count="39" uniqueCount="35">
  <si>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</si>
  <si>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</si>
  <si>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</si>
  <si>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</si>
  <si>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</si>
  <si>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</si>
  <si>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</si>
  <si>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</si>
  <si>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</si>
  <si>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</si>
  <si>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</si>
  <si>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</si>
  <si>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</si>
  <si>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</si>
  <si>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</si>
  <si>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</si>
  <si>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</si>
  <si>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</si>
  <si>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</si>
  <si>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</si>
  <si>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</si>
  <si>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</si>
  <si>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</si>
  <si>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</si>
  <si>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</si>
  <si>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</si>
  <si>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</si>
  <si>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</si>
  <si>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</si>
  <si>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</si>
  <si>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</si>
  <si>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</si>
  <si>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</si>
  <si>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r>
      <t xml:space="preserve">Cuadro V.149. </t>
    </r>
    <r>
      <rPr>
        <b/>
        <sz val="14"/>
        <rFont val="Times New Roman"/>
        <family val="1"/>
      </rPr>
      <t>Aumentos por pérdidas por deterioro de valores representativos de participaciones</t>
    </r>
  </si>
  <si>
    <t>en el capital o fondos propios de entidades (artículo 13.2 b de la LIS).  Ejercicio 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</si>
</sst>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2">
    <xf numFmtId="0" fontId="0" fillId="0" borderId="0" xfId="0"/>
    <xf numFmtId="0" fontId="0" fillId="0" borderId="0" xfId="0" applyBorder="1"/>
    <xf numFmtId="0" fontId="0" fillId="0" borderId="0" xfId="0" applyFill="1" applyBorder="1"/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164" fontId="10" fillId="0" borderId="0" xfId="0" applyNumberFormat="1" applyFont="1" applyFill="1" applyBorder="1" applyAlignment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0" fontId="13" fillId="0" borderId="0" xfId="0" applyFont="1" applyBorder="1" applyAlignment="1">
      <alignment horizontal="center" wrapText="1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theme="5" tint="0.79998168889431442"/>
  </sheetPr>
  <dimension ref="A1:AA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1:27" ht="9.9499999999999993" customHeight="1" x14ac:dyDescent="0.2">
      <c r="A1" s="2"/>
    </row>
    <row r="2" spans="1:27" ht="30" customHeight="1" x14ac:dyDescent="0.2">
      <c r="B2" s="39" t="s">
        <v>10</v>
      </c>
      <c r="C2" s="40"/>
      <c r="D2" s="40"/>
      <c r="E2" s="40"/>
      <c r="F2" s="40"/>
      <c r="G2" s="40"/>
      <c r="H2" s="40"/>
      <c r="I2" s="41"/>
      <c r="J2" s="41"/>
      <c r="K2" s="41"/>
      <c r="L2" s="41"/>
      <c r="M2" s="41"/>
      <c r="N2" s="41"/>
      <c r="O2" s="41"/>
      <c r="P2" s="42"/>
      <c r="R2"/>
      <c r="S2"/>
      <c r="T2"/>
      <c r="U2"/>
      <c r="V2"/>
      <c r="W2"/>
      <c r="X2"/>
      <c r="Y2"/>
      <c r="Z2"/>
      <c r="AA2"/>
    </row>
    <row r="3" spans="1:27" ht="6.95" customHeight="1" x14ac:dyDescent="0.2">
      <c r="R3"/>
      <c r="S3"/>
      <c r="T3"/>
      <c r="U3"/>
      <c r="V3"/>
      <c r="W3"/>
      <c r="X3"/>
      <c r="Y3"/>
      <c r="Z3"/>
      <c r="AA3"/>
    </row>
    <row r="4" spans="1:27" ht="18" customHeight="1" x14ac:dyDescent="0.2">
      <c r="B4" s="43" t="s">
        <v>33</v>
      </c>
      <c r="C4" s="43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R4"/>
      <c r="S4"/>
      <c r="T4"/>
      <c r="U4"/>
      <c r="V4"/>
      <c r="W4"/>
      <c r="X4"/>
      <c r="Y4"/>
      <c r="Z4"/>
      <c r="AA4"/>
    </row>
    <row r="5" spans="1:27" ht="18" customHeight="1" x14ac:dyDescent="0.2">
      <c r="B5" s="50" t="s">
        <v>34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R5"/>
      <c r="S5"/>
      <c r="T5"/>
      <c r="U5"/>
      <c r="V5"/>
      <c r="W5"/>
      <c r="X5"/>
      <c r="Y5"/>
      <c r="Z5"/>
      <c r="AA5"/>
    </row>
    <row r="6" spans="1:27" ht="14.1" customHeight="1" x14ac:dyDescent="0.2">
      <c r="R6"/>
      <c r="S6"/>
      <c r="T6"/>
      <c r="U6"/>
      <c r="V6"/>
      <c r="W6"/>
      <c r="X6"/>
      <c r="Y6"/>
      <c r="Z6"/>
      <c r="AA6"/>
    </row>
    <row r="7" spans="1:27" ht="15.95" customHeight="1" x14ac:dyDescent="0.2">
      <c r="B7" s="44" t="s">
        <v>30</v>
      </c>
      <c r="C7" s="5"/>
      <c r="D7" s="45" t="s">
        <v>0</v>
      </c>
      <c r="E7" s="45"/>
      <c r="F7" s="45"/>
      <c r="G7" s="45"/>
      <c r="H7" s="45"/>
      <c r="I7" s="6"/>
      <c r="J7" s="45" t="s">
        <v>4</v>
      </c>
      <c r="K7" s="45"/>
      <c r="L7" s="45"/>
      <c r="M7" s="45"/>
      <c r="N7" s="45"/>
      <c r="O7" s="45"/>
      <c r="P7" s="45"/>
      <c r="R7"/>
      <c r="S7"/>
      <c r="T7"/>
      <c r="U7"/>
      <c r="V7"/>
      <c r="W7"/>
      <c r="X7"/>
      <c r="Y7"/>
      <c r="Z7"/>
      <c r="AA7"/>
    </row>
    <row r="8" spans="1:27" s="2" customFormat="1" ht="3.95" customHeight="1" x14ac:dyDescent="0.2">
      <c r="B8" s="44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  <c r="R8"/>
      <c r="S8"/>
      <c r="T8"/>
      <c r="U8"/>
      <c r="V8"/>
      <c r="W8"/>
      <c r="X8"/>
      <c r="Y8"/>
      <c r="Z8"/>
      <c r="AA8"/>
    </row>
    <row r="9" spans="1:27" ht="15.95" customHeight="1" x14ac:dyDescent="0.25">
      <c r="B9" s="44"/>
      <c r="C9" s="5"/>
      <c r="D9" s="46" t="s">
        <v>3</v>
      </c>
      <c r="E9" s="5"/>
      <c r="F9" s="47" t="s">
        <v>12</v>
      </c>
      <c r="G9" s="47"/>
      <c r="H9" s="47"/>
      <c r="I9" s="5"/>
      <c r="J9" s="4" t="s">
        <v>9</v>
      </c>
      <c r="K9" s="25"/>
      <c r="L9" s="47" t="s">
        <v>12</v>
      </c>
      <c r="M9" s="47"/>
      <c r="N9" s="47"/>
      <c r="O9" s="5"/>
      <c r="P9" s="4" t="s">
        <v>8</v>
      </c>
      <c r="R9"/>
      <c r="S9"/>
      <c r="T9"/>
      <c r="U9"/>
      <c r="V9"/>
      <c r="W9"/>
      <c r="X9"/>
      <c r="Y9"/>
      <c r="Z9"/>
      <c r="AA9"/>
    </row>
    <row r="10" spans="1:27" s="2" customFormat="1" ht="3.95" customHeight="1" x14ac:dyDescent="0.25">
      <c r="B10" s="48" t="s">
        <v>13</v>
      </c>
      <c r="C10" s="5"/>
      <c r="D10" s="46"/>
      <c r="E10" s="5"/>
      <c r="F10" s="5"/>
      <c r="G10" s="5"/>
      <c r="H10" s="5"/>
      <c r="I10" s="5"/>
      <c r="J10" s="4"/>
      <c r="K10" s="25"/>
      <c r="L10" s="5"/>
      <c r="M10" s="5"/>
      <c r="N10" s="5"/>
      <c r="O10" s="5"/>
      <c r="P10" s="4"/>
      <c r="R10"/>
      <c r="S10"/>
      <c r="T10"/>
      <c r="U10"/>
      <c r="V10"/>
      <c r="W10"/>
      <c r="X10"/>
      <c r="Y10"/>
      <c r="Z10"/>
      <c r="AA10"/>
    </row>
    <row r="11" spans="1:27" ht="15.95" customHeight="1" x14ac:dyDescent="0.2">
      <c r="B11" s="48"/>
      <c r="C11" s="5"/>
      <c r="D11" s="46"/>
      <c r="E11" s="5"/>
      <c r="F11" s="8" t="s">
        <v>6</v>
      </c>
      <c r="G11" s="6"/>
      <c r="H11" s="8" t="s">
        <v>7</v>
      </c>
      <c r="I11" s="6"/>
      <c r="J11" s="34" t="s">
        <v>13</v>
      </c>
      <c r="K11" s="26"/>
      <c r="L11" s="8" t="s">
        <v>6</v>
      </c>
      <c r="M11" s="6"/>
      <c r="N11" s="8" t="s">
        <v>7</v>
      </c>
      <c r="O11" s="6"/>
      <c r="P11" s="35" t="s">
        <v>5</v>
      </c>
      <c r="R11"/>
      <c r="S11"/>
      <c r="T11"/>
      <c r="U11"/>
      <c r="V11"/>
      <c r="W11"/>
      <c r="X11"/>
      <c r="Y11"/>
      <c r="Z11"/>
      <c r="AA11"/>
    </row>
    <row r="12" spans="1:27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1:27" ht="15" customHeight="1" x14ac:dyDescent="0.2">
      <c r="B13" s="9">
        <v>0</v>
      </c>
      <c r="C13" s="9"/>
      <c r="D13" s="11">
        <v>249</v>
      </c>
      <c r="E13" s="11"/>
      <c r="F13" s="12">
        <f>(D13/D$34)*100</f>
        <v>4.4551798174986574</v>
      </c>
      <c r="G13" s="13"/>
      <c r="H13" s="12">
        <f>F13</f>
        <v>4.4551798174986574</v>
      </c>
      <c r="I13" s="28"/>
      <c r="J13" s="36">
        <v>400.87757757000003</v>
      </c>
      <c r="K13" s="11"/>
      <c r="L13" s="12">
        <f>(J13/J$34)*100</f>
        <v>1.3472050745876747</v>
      </c>
      <c r="M13" s="13"/>
      <c r="N13" s="12">
        <f>L13</f>
        <v>1.3472050745876747</v>
      </c>
      <c r="O13" s="28"/>
      <c r="P13" s="11">
        <f>(J13/D13)*1000000</f>
        <v>1609950.1107228918</v>
      </c>
    </row>
    <row r="14" spans="1:27" ht="15" customHeight="1" x14ac:dyDescent="0.2">
      <c r="B14" s="14" t="s">
        <v>14</v>
      </c>
      <c r="C14" s="10"/>
      <c r="D14" s="11">
        <v>310</v>
      </c>
      <c r="E14" s="11"/>
      <c r="F14" s="12">
        <f t="shared" ref="F14:F33" si="0">(D14/D$34)*100</f>
        <v>5.5466094113437103</v>
      </c>
      <c r="G14" s="13"/>
      <c r="H14" s="12">
        <f t="shared" ref="H14:H32" si="1">H13+F14</f>
        <v>10.001789228842368</v>
      </c>
      <c r="I14" s="29"/>
      <c r="J14" s="36">
        <v>175.25032359000002</v>
      </c>
      <c r="K14" s="11"/>
      <c r="L14" s="12">
        <f t="shared" ref="L14:L33" si="2">(J14/J$34)*100</f>
        <v>0.58895318290121468</v>
      </c>
      <c r="M14" s="13"/>
      <c r="N14" s="12">
        <f t="shared" ref="N14:N32" si="3">N13+L14</f>
        <v>1.9361582574888894</v>
      </c>
      <c r="O14" s="29"/>
      <c r="P14" s="11">
        <f t="shared" ref="P14:P34" si="4">(J14/D14)*1000000</f>
        <v>565323.62448387104</v>
      </c>
    </row>
    <row r="15" spans="1:27" ht="15" customHeight="1" x14ac:dyDescent="0.2">
      <c r="B15" s="14" t="s">
        <v>27</v>
      </c>
      <c r="C15" s="10"/>
      <c r="D15" s="11">
        <v>375</v>
      </c>
      <c r="E15" s="11"/>
      <c r="F15" s="12">
        <f t="shared" si="0"/>
        <v>6.7096081588835217</v>
      </c>
      <c r="G15" s="13"/>
      <c r="H15" s="12">
        <f t="shared" si="1"/>
        <v>16.711397387725889</v>
      </c>
      <c r="I15" s="29"/>
      <c r="J15" s="36">
        <v>349.15880270999992</v>
      </c>
      <c r="K15" s="11"/>
      <c r="L15" s="12">
        <f t="shared" si="2"/>
        <v>1.1733969100971502</v>
      </c>
      <c r="M15" s="13"/>
      <c r="N15" s="12">
        <f t="shared" si="3"/>
        <v>3.1095551675860396</v>
      </c>
      <c r="O15" s="29"/>
      <c r="P15" s="11">
        <f t="shared" si="4"/>
        <v>931090.14055999985</v>
      </c>
    </row>
    <row r="16" spans="1:27" ht="15" customHeight="1" x14ac:dyDescent="0.25">
      <c r="B16" s="14" t="s">
        <v>23</v>
      </c>
      <c r="C16" s="10"/>
      <c r="D16" s="11">
        <v>272</v>
      </c>
      <c r="E16" s="11"/>
      <c r="F16" s="12">
        <f t="shared" si="0"/>
        <v>4.8667024512435137</v>
      </c>
      <c r="G16" s="13"/>
      <c r="H16" s="12">
        <f t="shared" si="1"/>
        <v>21.578099838969401</v>
      </c>
      <c r="I16" s="29"/>
      <c r="J16" s="36">
        <v>196.45113994000005</v>
      </c>
      <c r="K16" s="11"/>
      <c r="L16" s="12">
        <f t="shared" si="2"/>
        <v>0.66020148654856448</v>
      </c>
      <c r="M16" s="13"/>
      <c r="N16" s="12">
        <f t="shared" si="3"/>
        <v>3.7697566541346039</v>
      </c>
      <c r="O16" s="29"/>
      <c r="P16" s="11">
        <f t="shared" si="4"/>
        <v>722246.83801470604</v>
      </c>
      <c r="R16" s="38"/>
      <c r="S16" s="38"/>
      <c r="T16" s="38"/>
      <c r="U16" s="38"/>
      <c r="V16" s="38"/>
      <c r="W16" s="38"/>
    </row>
    <row r="17" spans="2:16" ht="15" customHeight="1" x14ac:dyDescent="0.2">
      <c r="B17" s="15" t="s">
        <v>15</v>
      </c>
      <c r="C17" s="19"/>
      <c r="D17" s="16">
        <v>541</v>
      </c>
      <c r="E17" s="16"/>
      <c r="F17" s="3">
        <f t="shared" si="0"/>
        <v>9.6797280372159591</v>
      </c>
      <c r="G17" s="17"/>
      <c r="H17" s="3">
        <f t="shared" si="1"/>
        <v>31.25782787618536</v>
      </c>
      <c r="I17" s="30"/>
      <c r="J17" s="37">
        <v>394.84326707999986</v>
      </c>
      <c r="K17" s="16"/>
      <c r="L17" s="3">
        <f t="shared" si="2"/>
        <v>1.3269259316058093</v>
      </c>
      <c r="M17" s="17"/>
      <c r="N17" s="3">
        <f t="shared" si="3"/>
        <v>5.096682585740413</v>
      </c>
      <c r="O17" s="30"/>
      <c r="P17" s="16">
        <f t="shared" si="4"/>
        <v>729839.68036968552</v>
      </c>
    </row>
    <row r="18" spans="2:16" ht="15" customHeight="1" x14ac:dyDescent="0.2">
      <c r="B18" s="14" t="s">
        <v>16</v>
      </c>
      <c r="C18" s="10"/>
      <c r="D18" s="11">
        <v>446</v>
      </c>
      <c r="E18" s="11"/>
      <c r="F18" s="12">
        <f t="shared" si="0"/>
        <v>7.9799606369654681</v>
      </c>
      <c r="G18" s="13"/>
      <c r="H18" s="12">
        <f t="shared" si="1"/>
        <v>39.237788513150825</v>
      </c>
      <c r="I18" s="29"/>
      <c r="J18" s="36">
        <v>152.09482596000007</v>
      </c>
      <c r="K18" s="11"/>
      <c r="L18" s="12">
        <f t="shared" si="2"/>
        <v>0.51113589987721819</v>
      </c>
      <c r="M18" s="13"/>
      <c r="N18" s="12">
        <f t="shared" si="3"/>
        <v>5.6078184856176314</v>
      </c>
      <c r="O18" s="29"/>
      <c r="P18" s="11">
        <f t="shared" si="4"/>
        <v>341019.7891479822</v>
      </c>
    </row>
    <row r="19" spans="2:16" ht="15" customHeight="1" x14ac:dyDescent="0.2">
      <c r="B19" s="14" t="s">
        <v>17</v>
      </c>
      <c r="C19" s="10"/>
      <c r="D19" s="11">
        <v>472</v>
      </c>
      <c r="E19" s="11"/>
      <c r="F19" s="12">
        <f t="shared" si="0"/>
        <v>8.445160135981391</v>
      </c>
      <c r="G19" s="13"/>
      <c r="H19" s="12">
        <f t="shared" si="1"/>
        <v>47.682948649132214</v>
      </c>
      <c r="I19" s="29"/>
      <c r="J19" s="36">
        <v>357.93279888000023</v>
      </c>
      <c r="K19" s="11"/>
      <c r="L19" s="12">
        <f t="shared" si="2"/>
        <v>1.2028831493532561</v>
      </c>
      <c r="M19" s="13"/>
      <c r="N19" s="12">
        <f t="shared" si="3"/>
        <v>6.8107016349708873</v>
      </c>
      <c r="O19" s="29"/>
      <c r="P19" s="11">
        <f t="shared" si="4"/>
        <v>758332.20101694961</v>
      </c>
    </row>
    <row r="20" spans="2:16" ht="15" customHeight="1" x14ac:dyDescent="0.2">
      <c r="B20" s="14" t="s">
        <v>22</v>
      </c>
      <c r="C20" s="10"/>
      <c r="D20" s="11">
        <v>735</v>
      </c>
      <c r="E20" s="11"/>
      <c r="F20" s="12">
        <f t="shared" si="0"/>
        <v>13.150831991411701</v>
      </c>
      <c r="G20" s="13"/>
      <c r="H20" s="12">
        <f t="shared" si="1"/>
        <v>60.833780640543914</v>
      </c>
      <c r="I20" s="29"/>
      <c r="J20" s="36">
        <v>911.82042100999979</v>
      </c>
      <c r="K20" s="11"/>
      <c r="L20" s="12">
        <f t="shared" si="2"/>
        <v>3.0642998437168534</v>
      </c>
      <c r="M20" s="13"/>
      <c r="N20" s="12">
        <f t="shared" si="3"/>
        <v>9.8750014786877411</v>
      </c>
      <c r="O20" s="29"/>
      <c r="P20" s="11">
        <f t="shared" si="4"/>
        <v>1240572.0013741495</v>
      </c>
    </row>
    <row r="21" spans="2:16" ht="15" customHeight="1" x14ac:dyDescent="0.2">
      <c r="B21" s="14" t="s">
        <v>24</v>
      </c>
      <c r="C21" s="10"/>
      <c r="D21" s="11">
        <v>333</v>
      </c>
      <c r="E21" s="11"/>
      <c r="F21" s="12">
        <f t="shared" si="0"/>
        <v>5.9581320450885666</v>
      </c>
      <c r="G21" s="13"/>
      <c r="H21" s="12">
        <f t="shared" si="1"/>
        <v>66.791912685632482</v>
      </c>
      <c r="I21" s="29"/>
      <c r="J21" s="36">
        <v>346.62509980999988</v>
      </c>
      <c r="K21" s="11"/>
      <c r="L21" s="12">
        <f t="shared" si="2"/>
        <v>1.1648820477167978</v>
      </c>
      <c r="M21" s="13"/>
      <c r="N21" s="12">
        <f t="shared" si="3"/>
        <v>11.039883526404539</v>
      </c>
      <c r="O21" s="29"/>
      <c r="P21" s="11">
        <f t="shared" si="4"/>
        <v>1040916.2156456453</v>
      </c>
    </row>
    <row r="22" spans="2:16" ht="15" customHeight="1" x14ac:dyDescent="0.2">
      <c r="B22" s="18" t="s">
        <v>25</v>
      </c>
      <c r="C22" s="19"/>
      <c r="D22" s="16">
        <v>142</v>
      </c>
      <c r="E22" s="16"/>
      <c r="F22" s="3">
        <f t="shared" si="0"/>
        <v>2.5407049561638932</v>
      </c>
      <c r="G22" s="17"/>
      <c r="H22" s="3">
        <f t="shared" si="1"/>
        <v>69.332617641796375</v>
      </c>
      <c r="I22" s="30"/>
      <c r="J22" s="37">
        <v>325.85985240999997</v>
      </c>
      <c r="K22" s="16"/>
      <c r="L22" s="3">
        <f t="shared" si="2"/>
        <v>1.0950975343450977</v>
      </c>
      <c r="M22" s="17"/>
      <c r="N22" s="3">
        <f t="shared" si="3"/>
        <v>12.134981060749636</v>
      </c>
      <c r="O22" s="30"/>
      <c r="P22" s="16">
        <f t="shared" si="4"/>
        <v>2294787.6930281688</v>
      </c>
    </row>
    <row r="23" spans="2:16" ht="15" customHeight="1" x14ac:dyDescent="0.2">
      <c r="B23" s="14" t="s">
        <v>31</v>
      </c>
      <c r="C23" s="10"/>
      <c r="D23" s="11">
        <v>124</v>
      </c>
      <c r="E23" s="11"/>
      <c r="F23" s="12">
        <f t="shared" si="0"/>
        <v>2.2186437645374846</v>
      </c>
      <c r="G23" s="13"/>
      <c r="H23" s="12">
        <f t="shared" si="1"/>
        <v>71.551261406333865</v>
      </c>
      <c r="I23" s="29"/>
      <c r="J23" s="36">
        <v>123.03462608000001</v>
      </c>
      <c r="K23" s="11"/>
      <c r="L23" s="12">
        <f t="shared" si="2"/>
        <v>0.41347504045927791</v>
      </c>
      <c r="M23" s="13"/>
      <c r="N23" s="12">
        <f t="shared" si="3"/>
        <v>12.548456101208915</v>
      </c>
      <c r="O23" s="29"/>
      <c r="P23" s="11">
        <f t="shared" si="4"/>
        <v>992214.72645161301</v>
      </c>
    </row>
    <row r="24" spans="2:16" ht="15" customHeight="1" x14ac:dyDescent="0.2">
      <c r="B24" s="14" t="s">
        <v>32</v>
      </c>
      <c r="C24" s="10"/>
      <c r="D24" s="11">
        <v>176</v>
      </c>
      <c r="E24" s="11"/>
      <c r="F24" s="12">
        <f t="shared" si="0"/>
        <v>3.1490427625693327</v>
      </c>
      <c r="G24" s="13"/>
      <c r="H24" s="12">
        <f t="shared" si="1"/>
        <v>74.700304168903202</v>
      </c>
      <c r="I24" s="29"/>
      <c r="J24" s="36">
        <v>301.49876102999986</v>
      </c>
      <c r="K24" s="11"/>
      <c r="L24" s="12">
        <f t="shared" si="2"/>
        <v>1.0132286851852832</v>
      </c>
      <c r="M24" s="13"/>
      <c r="N24" s="12">
        <f t="shared" si="3"/>
        <v>13.561684786394197</v>
      </c>
      <c r="O24" s="29"/>
      <c r="P24" s="11">
        <f t="shared" si="4"/>
        <v>1713061.1422159083</v>
      </c>
    </row>
    <row r="25" spans="2:16" ht="15" customHeight="1" x14ac:dyDescent="0.2">
      <c r="B25" s="14" t="s">
        <v>26</v>
      </c>
      <c r="C25" s="10"/>
      <c r="D25" s="11">
        <v>498</v>
      </c>
      <c r="E25" s="11"/>
      <c r="F25" s="12">
        <f t="shared" si="0"/>
        <v>8.9103596349973149</v>
      </c>
      <c r="G25" s="13"/>
      <c r="H25" s="12">
        <f t="shared" si="1"/>
        <v>83.610663803900522</v>
      </c>
      <c r="I25" s="29"/>
      <c r="J25" s="36">
        <v>891.27501370000016</v>
      </c>
      <c r="K25" s="11"/>
      <c r="L25" s="12">
        <f t="shared" si="2"/>
        <v>2.9952541336642149</v>
      </c>
      <c r="M25" s="13"/>
      <c r="N25" s="12">
        <f t="shared" si="3"/>
        <v>16.556938920058414</v>
      </c>
      <c r="O25" s="29"/>
      <c r="P25" s="11">
        <f t="shared" si="4"/>
        <v>1789708.862851406</v>
      </c>
    </row>
    <row r="26" spans="2:16" ht="15" customHeight="1" x14ac:dyDescent="0.2">
      <c r="B26" s="14" t="s">
        <v>18</v>
      </c>
      <c r="C26" s="10"/>
      <c r="D26" s="11">
        <v>323</v>
      </c>
      <c r="E26" s="11"/>
      <c r="F26" s="12">
        <f t="shared" si="0"/>
        <v>5.7792091608516731</v>
      </c>
      <c r="G26" s="13"/>
      <c r="H26" s="12">
        <f t="shared" si="1"/>
        <v>89.3898729647522</v>
      </c>
      <c r="I26" s="29"/>
      <c r="J26" s="36">
        <v>1404.3229729099996</v>
      </c>
      <c r="K26" s="11"/>
      <c r="L26" s="12">
        <f t="shared" si="2"/>
        <v>4.7194234382790876</v>
      </c>
      <c r="M26" s="13"/>
      <c r="N26" s="12">
        <f t="shared" si="3"/>
        <v>21.276362358337501</v>
      </c>
      <c r="O26" s="29"/>
      <c r="P26" s="11">
        <f t="shared" si="4"/>
        <v>4347749.1421362218</v>
      </c>
    </row>
    <row r="27" spans="2:16" ht="15" customHeight="1" x14ac:dyDescent="0.2">
      <c r="B27" s="18" t="s">
        <v>19</v>
      </c>
      <c r="C27" s="19"/>
      <c r="D27" s="16">
        <v>146</v>
      </c>
      <c r="E27" s="16"/>
      <c r="F27" s="3">
        <f t="shared" si="0"/>
        <v>2.6122741098586508</v>
      </c>
      <c r="G27" s="17"/>
      <c r="H27" s="3">
        <f t="shared" si="1"/>
        <v>92.002147074610846</v>
      </c>
      <c r="I27" s="30"/>
      <c r="J27" s="37">
        <v>691.90170385999977</v>
      </c>
      <c r="K27" s="16"/>
      <c r="L27" s="3">
        <f t="shared" si="2"/>
        <v>2.3252322871395417</v>
      </c>
      <c r="M27" s="17"/>
      <c r="N27" s="3">
        <f t="shared" si="3"/>
        <v>23.601594645477043</v>
      </c>
      <c r="O27" s="30"/>
      <c r="P27" s="16">
        <f t="shared" si="4"/>
        <v>4739052.766164382</v>
      </c>
    </row>
    <row r="28" spans="2:16" ht="15" customHeight="1" x14ac:dyDescent="0.2">
      <c r="B28" s="14" t="s">
        <v>20</v>
      </c>
      <c r="C28" s="10"/>
      <c r="D28" s="11">
        <v>73</v>
      </c>
      <c r="E28" s="11"/>
      <c r="F28" s="12">
        <f t="shared" si="0"/>
        <v>1.3061370549293254</v>
      </c>
      <c r="G28" s="13"/>
      <c r="H28" s="12">
        <f t="shared" si="1"/>
        <v>93.308284129540169</v>
      </c>
      <c r="I28" s="29"/>
      <c r="J28" s="36">
        <v>1350.8790106699998</v>
      </c>
      <c r="K28" s="11"/>
      <c r="L28" s="12">
        <f t="shared" si="2"/>
        <v>4.5398175407074595</v>
      </c>
      <c r="M28" s="13"/>
      <c r="N28" s="12">
        <f t="shared" si="3"/>
        <v>28.141412186184503</v>
      </c>
      <c r="O28" s="29"/>
      <c r="P28" s="11">
        <f t="shared" si="4"/>
        <v>18505191.926986299</v>
      </c>
    </row>
    <row r="29" spans="2:16" ht="15" customHeight="1" x14ac:dyDescent="0.2">
      <c r="B29" s="14" t="s">
        <v>1</v>
      </c>
      <c r="C29" s="10"/>
      <c r="D29" s="11">
        <v>175</v>
      </c>
      <c r="E29" s="11"/>
      <c r="F29" s="12">
        <f t="shared" si="0"/>
        <v>3.1311504741456435</v>
      </c>
      <c r="G29" s="13"/>
      <c r="H29" s="12">
        <f t="shared" si="1"/>
        <v>96.439434603685811</v>
      </c>
      <c r="I29" s="29"/>
      <c r="J29" s="36">
        <v>2973.7376425100001</v>
      </c>
      <c r="K29" s="11"/>
      <c r="L29" s="12">
        <f t="shared" si="2"/>
        <v>9.9936605752969676</v>
      </c>
      <c r="M29" s="13"/>
      <c r="N29" s="12">
        <f t="shared" si="3"/>
        <v>38.135072761481467</v>
      </c>
      <c r="O29" s="29"/>
      <c r="P29" s="11">
        <f t="shared" si="4"/>
        <v>16992786.528628569</v>
      </c>
    </row>
    <row r="30" spans="2:16" ht="15" customHeight="1" x14ac:dyDescent="0.2">
      <c r="B30" s="14" t="s">
        <v>2</v>
      </c>
      <c r="C30" s="10"/>
      <c r="D30" s="11">
        <v>88</v>
      </c>
      <c r="E30" s="11"/>
      <c r="F30" s="12">
        <f t="shared" si="0"/>
        <v>1.5745213812846663</v>
      </c>
      <c r="G30" s="13"/>
      <c r="H30" s="12">
        <f t="shared" si="1"/>
        <v>98.01395598497048</v>
      </c>
      <c r="I30" s="29"/>
      <c r="J30" s="36">
        <v>3132.29954967</v>
      </c>
      <c r="K30" s="11"/>
      <c r="L30" s="12">
        <f t="shared" si="2"/>
        <v>10.526530004555456</v>
      </c>
      <c r="M30" s="13"/>
      <c r="N30" s="12">
        <f t="shared" si="3"/>
        <v>48.661602766036921</v>
      </c>
      <c r="O30" s="29"/>
      <c r="P30" s="11">
        <f t="shared" si="4"/>
        <v>35594313.064431816</v>
      </c>
    </row>
    <row r="31" spans="2:16" ht="15" customHeight="1" x14ac:dyDescent="0.2">
      <c r="B31" s="14" t="s">
        <v>21</v>
      </c>
      <c r="C31" s="10"/>
      <c r="D31" s="11">
        <v>34</v>
      </c>
      <c r="E31" s="11"/>
      <c r="F31" s="12">
        <f t="shared" si="0"/>
        <v>0.60833780640543922</v>
      </c>
      <c r="G31" s="13"/>
      <c r="H31" s="12">
        <f t="shared" si="1"/>
        <v>98.622293791375924</v>
      </c>
      <c r="I31" s="29"/>
      <c r="J31" s="36">
        <v>2002.75010172</v>
      </c>
      <c r="K31" s="11"/>
      <c r="L31" s="12">
        <f t="shared" si="2"/>
        <v>6.7305213639618664</v>
      </c>
      <c r="M31" s="13"/>
      <c r="N31" s="12">
        <f t="shared" si="3"/>
        <v>55.392124129998791</v>
      </c>
      <c r="O31" s="29"/>
      <c r="P31" s="11">
        <f t="shared" si="4"/>
        <v>58904414.756470583</v>
      </c>
    </row>
    <row r="32" spans="2:16" ht="15" customHeight="1" x14ac:dyDescent="0.2">
      <c r="B32" s="14" t="s">
        <v>28</v>
      </c>
      <c r="C32" s="10"/>
      <c r="D32" s="11">
        <v>17</v>
      </c>
      <c r="E32" s="11"/>
      <c r="F32" s="12">
        <f t="shared" si="0"/>
        <v>0.30416890320271961</v>
      </c>
      <c r="G32" s="13"/>
      <c r="H32" s="12">
        <f t="shared" si="1"/>
        <v>98.926462694578646</v>
      </c>
      <c r="I32" s="29"/>
      <c r="J32" s="36">
        <v>220.32731831999996</v>
      </c>
      <c r="K32" s="11"/>
      <c r="L32" s="12">
        <f t="shared" si="2"/>
        <v>0.74044071786271726</v>
      </c>
      <c r="M32" s="13"/>
      <c r="N32" s="12">
        <f t="shared" si="3"/>
        <v>56.132564847861509</v>
      </c>
      <c r="O32" s="29"/>
      <c r="P32" s="11">
        <f t="shared" si="4"/>
        <v>12960430.489411764</v>
      </c>
    </row>
    <row r="33" spans="2:16" ht="15" customHeight="1" x14ac:dyDescent="0.2">
      <c r="B33" s="9" t="s">
        <v>29</v>
      </c>
      <c r="C33" s="10"/>
      <c r="D33" s="11">
        <v>60</v>
      </c>
      <c r="E33" s="11"/>
      <c r="F33" s="12">
        <f t="shared" si="0"/>
        <v>1.0735373054213635</v>
      </c>
      <c r="G33" s="13"/>
      <c r="H33" s="12">
        <f>H32+F33</f>
        <v>100.00000000000001</v>
      </c>
      <c r="I33" s="29"/>
      <c r="J33" s="36">
        <v>13053.299360069997</v>
      </c>
      <c r="K33" s="11"/>
      <c r="L33" s="12">
        <f t="shared" si="2"/>
        <v>43.867435152138498</v>
      </c>
      <c r="M33" s="13"/>
      <c r="N33" s="12">
        <f>N32+L33</f>
        <v>100</v>
      </c>
      <c r="O33" s="29"/>
      <c r="P33" s="11">
        <f t="shared" si="4"/>
        <v>217554989.33449996</v>
      </c>
    </row>
    <row r="34" spans="2:16" ht="15.95" customHeight="1" x14ac:dyDescent="0.2">
      <c r="B34" s="20" t="s">
        <v>11</v>
      </c>
      <c r="C34" s="20"/>
      <c r="D34" s="21">
        <v>5589</v>
      </c>
      <c r="E34" s="21"/>
      <c r="F34" s="22">
        <f>(D34/D$34)*100</f>
        <v>100</v>
      </c>
      <c r="G34" s="23"/>
      <c r="H34" s="24"/>
      <c r="I34" s="24"/>
      <c r="J34" s="31">
        <v>29756.240169499993</v>
      </c>
      <c r="K34" s="21"/>
      <c r="L34" s="22">
        <f>(J34/J$34)*100</f>
        <v>100</v>
      </c>
      <c r="M34" s="23"/>
      <c r="N34" s="24"/>
      <c r="O34" s="24"/>
      <c r="P34" s="32">
        <f t="shared" si="4"/>
        <v>5324072.3151726592</v>
      </c>
    </row>
    <row r="35" spans="2:16" ht="5.0999999999999996" customHeight="1" x14ac:dyDescent="0.2"/>
    <row r="36" spans="2:16" ht="12.95" customHeight="1" x14ac:dyDescent="0.2">
      <c r="B36" s="33"/>
    </row>
  </sheetData>
  <mergeCells count="11">
    <mergeCell ref="R16:W16"/>
    <mergeCell ref="B10:B11"/>
    <mergeCell ref="B2:P2"/>
    <mergeCell ref="B4:P4"/>
    <mergeCell ref="D7:H7"/>
    <mergeCell ref="J7:P7"/>
    <mergeCell ref="D9:D11"/>
    <mergeCell ref="F9:H9"/>
    <mergeCell ref="L9:N9"/>
    <mergeCell ref="B5:P5"/>
    <mergeCell ref="B7:B9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C_V.149</vt:lpstr>
      <vt:lpstr>C_V.149!Área_de_impresión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Ejer. 2017</dc:title>
  <dc:creator>BURPINAN</dc:creator>
  <cp:lastModifiedBy>D.G.de Tributos</cp:lastModifiedBy>
  <cp:lastPrinted>2021-01-14T12:04:53Z</cp:lastPrinted>
  <dcterms:created xsi:type="dcterms:W3CDTF">1996-11-27T10:00:04Z</dcterms:created>
  <dcterms:modified xsi:type="dcterms:W3CDTF">2021-01-14T12:05:16Z</dcterms:modified>
</cp:coreProperties>
</file>