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0" sheetId="159" r:id="rId1"/>
  </sheets>
  <definedNames>
    <definedName name="_xlnm.Print_Area" localSheetId="0">'C_V.150'!$B$2:$P$34</definedName>
  </definedNames>
  <calcPr calcId="162913"/>
</workbook>
</file>

<file path=xl/calcChain.xml><?xml version="1.0" encoding="utf-8"?>
<calcChain xmlns="http://schemas.openxmlformats.org/spreadsheetml/2006/main">
  <c r="P34" i="159" l="1"/>
  <c r="L34" i="159"/>
  <c r="F34" i="159"/>
  <c r="P33" i="159"/>
  <c r="L33" i="159"/>
  <c r="F33" i="159"/>
  <c r="P32" i="159"/>
  <c r="L32" i="159"/>
  <c r="F32" i="159"/>
  <c r="P31" i="159"/>
  <c r="L31" i="159"/>
  <c r="F31" i="159"/>
  <c r="P30" i="159"/>
  <c r="L30" i="159"/>
  <c r="F30" i="159"/>
  <c r="P29" i="159"/>
  <c r="L29" i="159"/>
  <c r="F29" i="159"/>
  <c r="P28" i="159"/>
  <c r="L28" i="159"/>
  <c r="F28" i="159"/>
  <c r="P27" i="159"/>
  <c r="L27" i="159"/>
  <c r="F27" i="159"/>
  <c r="P26" i="159"/>
  <c r="L26" i="159"/>
  <c r="F26" i="159"/>
  <c r="P25" i="159"/>
  <c r="L25" i="159"/>
  <c r="F25" i="159"/>
  <c r="P24" i="159"/>
  <c r="L24" i="159"/>
  <c r="F24" i="159"/>
  <c r="P23" i="159"/>
  <c r="L23" i="159"/>
  <c r="F23" i="159"/>
  <c r="P22" i="159"/>
  <c r="L22" i="159"/>
  <c r="F22" i="159"/>
  <c r="P21" i="159"/>
  <c r="L21" i="159"/>
  <c r="F21" i="159"/>
  <c r="P20" i="159"/>
  <c r="L20" i="159"/>
  <c r="F20" i="159"/>
  <c r="P19" i="159"/>
  <c r="L19" i="159"/>
  <c r="F19" i="159"/>
  <c r="P18" i="159"/>
  <c r="L18" i="159"/>
  <c r="F18" i="159"/>
  <c r="P17" i="159"/>
  <c r="L17" i="159"/>
  <c r="F17" i="159"/>
  <c r="P16" i="159"/>
  <c r="L16" i="159"/>
  <c r="F16" i="159"/>
  <c r="P15" i="159"/>
  <c r="L15" i="159"/>
  <c r="F15" i="159"/>
  <c r="P14" i="159"/>
  <c r="L14" i="159"/>
  <c r="F14" i="159"/>
  <c r="P13" i="159"/>
  <c r="L13" i="159"/>
  <c r="N13" i="159" s="1"/>
  <c r="N14" i="159" s="1"/>
  <c r="N15" i="159" s="1"/>
  <c r="N16" i="159" s="1"/>
  <c r="N17" i="159" s="1"/>
  <c r="N18" i="159" s="1"/>
  <c r="N19" i="159" s="1"/>
  <c r="N20" i="159" s="1"/>
  <c r="N21" i="159" s="1"/>
  <c r="N22" i="159" s="1"/>
  <c r="N23" i="159" s="1"/>
  <c r="N24" i="159" s="1"/>
  <c r="N25" i="159" s="1"/>
  <c r="N26" i="159" s="1"/>
  <c r="N27" i="159" s="1"/>
  <c r="N28" i="159" s="1"/>
  <c r="N29" i="159" s="1"/>
  <c r="N30" i="159" s="1"/>
  <c r="N31" i="159" s="1"/>
  <c r="N32" i="159" s="1"/>
  <c r="N33" i="159" s="1"/>
  <c r="F13" i="159"/>
  <c r="H13" i="159" s="1"/>
  <c r="H14" i="159" s="1"/>
  <c r="H15" i="159" s="1"/>
  <c r="H16" i="159" s="1"/>
  <c r="H17" i="159" s="1"/>
  <c r="H18" i="159" s="1"/>
  <c r="H19" i="159" s="1"/>
  <c r="H20" i="159" s="1"/>
  <c r="H21" i="159" s="1"/>
  <c r="H22" i="159" s="1"/>
  <c r="H23" i="159" s="1"/>
  <c r="H24" i="159" s="1"/>
  <c r="H25" i="159" s="1"/>
  <c r="H26" i="159" s="1"/>
  <c r="H27" i="159" s="1"/>
  <c r="H28" i="159" s="1"/>
  <c r="H29" i="159" s="1"/>
  <c r="H30" i="159" s="1"/>
  <c r="H31" i="159" s="1"/>
  <c r="H32" i="159" s="1"/>
  <c r="H33" i="15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<sst xmlns="http://schemas.openxmlformats.org/spreadsheetml/2006/main" count="39" uniqueCount="35">
  <si>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</si>
  <si>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</si>
  <si>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</si>
  <si>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</si>
  <si>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</si>
  <si>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</si>
  <si>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</si>
  <si>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</si>
  <si>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</si>
  <si>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</si>
  <si>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</si>
  <si>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</si>
  <si>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</si>
  <si>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</si>
  <si>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</si>
  <si>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</si>
  <si>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</si>
  <si>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</si>
  <si>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</si>
  <si>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</si>
  <si>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</si>
  <si>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</si>
  <si>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</si>
  <si>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</si>
  <si>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</si>
  <si>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</si>
  <si>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</si>
  <si>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</si>
  <si>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</si>
  <si>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</si>
  <si>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</si>
  <si>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</si>
  <si>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</si>
  <si>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V.150. </t>
    </r>
    <r>
      <rPr>
        <b/>
        <sz val="14"/>
        <rFont val="Times New Roman"/>
        <family val="1"/>
      </rPr>
      <t>Aumentos por pérdidas por deterioro de valores representativos de participaciones</t>
    </r>
  </si>
  <si>
    <t>en el capital o fondos propios de entidades (disposición transitoria 16ª.1 y 2 de la LIS).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</si>
</sst>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  <c r="Z2"/>
      <c r="AA2"/>
    </row>
    <row r="3" spans="1:27" ht="6.95" customHeight="1" x14ac:dyDescent="0.2">
      <c r="R3"/>
      <c r="S3"/>
      <c r="T3"/>
      <c r="U3"/>
      <c r="V3"/>
      <c r="W3"/>
      <c r="X3"/>
      <c r="Y3"/>
      <c r="Z3"/>
      <c r="AA3"/>
    </row>
    <row r="4" spans="1:27" ht="18" customHeight="1" x14ac:dyDescent="0.2">
      <c r="B4" s="49" t="s">
        <v>33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R4"/>
      <c r="S4"/>
      <c r="T4"/>
      <c r="U4"/>
      <c r="V4"/>
      <c r="W4"/>
      <c r="X4"/>
      <c r="Y4"/>
      <c r="Z4"/>
      <c r="AA4"/>
    </row>
    <row r="5" spans="1:27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R5"/>
      <c r="S5"/>
      <c r="T5"/>
      <c r="U5"/>
      <c r="V5"/>
      <c r="W5"/>
      <c r="X5"/>
      <c r="Y5"/>
      <c r="Z5"/>
      <c r="AA5"/>
    </row>
    <row r="6" spans="1:27" ht="14.1" customHeight="1" x14ac:dyDescent="0.2">
      <c r="R6"/>
      <c r="S6"/>
      <c r="T6"/>
      <c r="U6"/>
      <c r="V6"/>
      <c r="W6"/>
      <c r="X6"/>
      <c r="Y6"/>
      <c r="Z6"/>
      <c r="AA6"/>
    </row>
    <row r="7" spans="1:27" ht="15.95" customHeight="1" x14ac:dyDescent="0.2">
      <c r="B7" s="44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  <c r="R7"/>
      <c r="S7"/>
      <c r="T7"/>
      <c r="U7"/>
      <c r="V7"/>
      <c r="W7"/>
      <c r="X7"/>
      <c r="Y7"/>
      <c r="Z7"/>
      <c r="AA7"/>
    </row>
    <row r="8" spans="1:27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1:27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</row>
    <row r="10" spans="1:27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1:27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</row>
    <row r="12" spans="1:27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7" ht="15" customHeight="1" x14ac:dyDescent="0.2">
      <c r="B13" s="9">
        <v>0</v>
      </c>
      <c r="C13" s="9"/>
      <c r="D13" s="11">
        <v>51</v>
      </c>
      <c r="E13" s="11"/>
      <c r="F13" s="12">
        <f>(D13/D$34)*100</f>
        <v>4.08</v>
      </c>
      <c r="G13" s="13"/>
      <c r="H13" s="12">
        <f>F13</f>
        <v>4.08</v>
      </c>
      <c r="I13" s="28"/>
      <c r="J13" s="37">
        <v>21.799896630000006</v>
      </c>
      <c r="K13" s="11"/>
      <c r="L13" s="12">
        <f>(J13/J$34)*100</f>
        <v>1.7704399720290425</v>
      </c>
      <c r="M13" s="13"/>
      <c r="N13" s="12">
        <f>L13</f>
        <v>1.7704399720290425</v>
      </c>
      <c r="O13" s="28"/>
      <c r="P13" s="11">
        <f>(J13/D13)*1000000</f>
        <v>427448.95352941187</v>
      </c>
      <c r="R13" s="3"/>
    </row>
    <row r="14" spans="1:27" ht="15" customHeight="1" x14ac:dyDescent="0.2">
      <c r="B14" s="14" t="s">
        <v>14</v>
      </c>
      <c r="C14" s="10"/>
      <c r="D14" s="11">
        <v>52</v>
      </c>
      <c r="E14" s="11"/>
      <c r="F14" s="12">
        <f t="shared" ref="F14:F33" si="0">(D14/D$34)*100</f>
        <v>4.16</v>
      </c>
      <c r="G14" s="13"/>
      <c r="H14" s="12">
        <f t="shared" ref="H14:H32" si="1">H13+F14</f>
        <v>8.24</v>
      </c>
      <c r="I14" s="29"/>
      <c r="J14" s="37">
        <v>24.91696456</v>
      </c>
      <c r="K14" s="11"/>
      <c r="L14" s="12">
        <f t="shared" ref="L14:L33" si="2">(J14/J$34)*100</f>
        <v>2.0235871200392488</v>
      </c>
      <c r="M14" s="13"/>
      <c r="N14" s="12">
        <f t="shared" ref="N14:N32" si="3">N13+L14</f>
        <v>3.7940270920682915</v>
      </c>
      <c r="O14" s="29"/>
      <c r="P14" s="11">
        <f t="shared" ref="P14:P34" si="4">(J14/D14)*1000000</f>
        <v>479172.39538461535</v>
      </c>
      <c r="R14" s="3"/>
    </row>
    <row r="15" spans="1:27" ht="15" customHeight="1" x14ac:dyDescent="0.2">
      <c r="B15" s="14" t="s">
        <v>27</v>
      </c>
      <c r="C15" s="10"/>
      <c r="D15" s="11">
        <v>58</v>
      </c>
      <c r="E15" s="11"/>
      <c r="F15" s="12">
        <f t="shared" si="0"/>
        <v>4.6399999999999997</v>
      </c>
      <c r="G15" s="13"/>
      <c r="H15" s="12">
        <f t="shared" si="1"/>
        <v>12.879999999999999</v>
      </c>
      <c r="I15" s="29"/>
      <c r="J15" s="37">
        <v>43.02204127000001</v>
      </c>
      <c r="K15" s="11"/>
      <c r="L15" s="12">
        <f t="shared" si="2"/>
        <v>3.4939588400557975</v>
      </c>
      <c r="M15" s="13"/>
      <c r="N15" s="12">
        <f t="shared" si="3"/>
        <v>7.287985932124089</v>
      </c>
      <c r="O15" s="29"/>
      <c r="P15" s="11">
        <f t="shared" si="4"/>
        <v>741759.33224137942</v>
      </c>
      <c r="R15" s="3"/>
    </row>
    <row r="16" spans="1:27" ht="15" customHeight="1" x14ac:dyDescent="0.2">
      <c r="B16" s="14" t="s">
        <v>23</v>
      </c>
      <c r="C16" s="10"/>
      <c r="D16" s="11">
        <v>68</v>
      </c>
      <c r="E16" s="11"/>
      <c r="F16" s="12">
        <f t="shared" si="0"/>
        <v>5.4399999999999995</v>
      </c>
      <c r="G16" s="13"/>
      <c r="H16" s="12">
        <f t="shared" si="1"/>
        <v>18.32</v>
      </c>
      <c r="I16" s="29"/>
      <c r="J16" s="37">
        <v>7.5136342100000002</v>
      </c>
      <c r="K16" s="11"/>
      <c r="L16" s="12">
        <f t="shared" si="2"/>
        <v>0.61020648704740443</v>
      </c>
      <c r="M16" s="13"/>
      <c r="N16" s="12">
        <f t="shared" si="3"/>
        <v>7.8981924191714938</v>
      </c>
      <c r="O16" s="29"/>
      <c r="P16" s="11">
        <f t="shared" si="4"/>
        <v>110494.62073529411</v>
      </c>
      <c r="R16" s="3"/>
    </row>
    <row r="17" spans="2:18" ht="15" customHeight="1" x14ac:dyDescent="0.2">
      <c r="B17" s="15" t="s">
        <v>15</v>
      </c>
      <c r="C17" s="19"/>
      <c r="D17" s="16">
        <v>92</v>
      </c>
      <c r="E17" s="16"/>
      <c r="F17" s="4">
        <f t="shared" si="0"/>
        <v>7.3599999999999994</v>
      </c>
      <c r="G17" s="17"/>
      <c r="H17" s="4">
        <f t="shared" si="1"/>
        <v>25.68</v>
      </c>
      <c r="I17" s="30"/>
      <c r="J17" s="38">
        <v>87.112521539999989</v>
      </c>
      <c r="K17" s="16"/>
      <c r="L17" s="4">
        <f t="shared" si="2"/>
        <v>7.074689060058029</v>
      </c>
      <c r="M17" s="17"/>
      <c r="N17" s="4">
        <f t="shared" si="3"/>
        <v>14.972881479229523</v>
      </c>
      <c r="O17" s="30"/>
      <c r="P17" s="16">
        <f t="shared" si="4"/>
        <v>946875.23413043458</v>
      </c>
      <c r="R17" s="3"/>
    </row>
    <row r="18" spans="2:18" ht="15" customHeight="1" x14ac:dyDescent="0.2">
      <c r="B18" s="14" t="s">
        <v>16</v>
      </c>
      <c r="C18" s="10"/>
      <c r="D18" s="11">
        <v>68</v>
      </c>
      <c r="E18" s="11"/>
      <c r="F18" s="12">
        <f t="shared" si="0"/>
        <v>5.4399999999999995</v>
      </c>
      <c r="G18" s="13"/>
      <c r="H18" s="12">
        <f t="shared" si="1"/>
        <v>31.119999999999997</v>
      </c>
      <c r="I18" s="29"/>
      <c r="J18" s="37">
        <v>8.234422180000001</v>
      </c>
      <c r="K18" s="11"/>
      <c r="L18" s="12">
        <f t="shared" si="2"/>
        <v>0.66874400468359108</v>
      </c>
      <c r="M18" s="13"/>
      <c r="N18" s="12">
        <f t="shared" si="3"/>
        <v>15.641625483913113</v>
      </c>
      <c r="O18" s="29"/>
      <c r="P18" s="11">
        <f t="shared" si="4"/>
        <v>121094.44382352942</v>
      </c>
      <c r="R18" s="3"/>
    </row>
    <row r="19" spans="2:18" ht="15" customHeight="1" x14ac:dyDescent="0.2">
      <c r="B19" s="14" t="s">
        <v>17</v>
      </c>
      <c r="C19" s="10"/>
      <c r="D19" s="11">
        <v>108</v>
      </c>
      <c r="E19" s="11"/>
      <c r="F19" s="12">
        <f t="shared" si="0"/>
        <v>8.64</v>
      </c>
      <c r="G19" s="13"/>
      <c r="H19" s="12">
        <f t="shared" si="1"/>
        <v>39.76</v>
      </c>
      <c r="I19" s="29"/>
      <c r="J19" s="37">
        <v>24.834959449999996</v>
      </c>
      <c r="K19" s="11"/>
      <c r="L19" s="12">
        <f t="shared" si="2"/>
        <v>2.0169272203562914</v>
      </c>
      <c r="M19" s="13"/>
      <c r="N19" s="12">
        <f t="shared" si="3"/>
        <v>17.658552704269404</v>
      </c>
      <c r="O19" s="29"/>
      <c r="P19" s="11">
        <f t="shared" si="4"/>
        <v>229953.3282407407</v>
      </c>
      <c r="R19" s="3"/>
    </row>
    <row r="20" spans="2:18" ht="15" customHeight="1" x14ac:dyDescent="0.2">
      <c r="B20" s="14" t="s">
        <v>22</v>
      </c>
      <c r="C20" s="10"/>
      <c r="D20" s="11">
        <v>181</v>
      </c>
      <c r="E20" s="11"/>
      <c r="F20" s="12">
        <f t="shared" si="0"/>
        <v>14.48</v>
      </c>
      <c r="G20" s="13"/>
      <c r="H20" s="12">
        <f t="shared" si="1"/>
        <v>54.239999999999995</v>
      </c>
      <c r="I20" s="29"/>
      <c r="J20" s="37">
        <v>45.965455860000006</v>
      </c>
      <c r="K20" s="11"/>
      <c r="L20" s="12">
        <f t="shared" si="2"/>
        <v>3.7330030397983847</v>
      </c>
      <c r="M20" s="13"/>
      <c r="N20" s="12">
        <f t="shared" si="3"/>
        <v>21.391555744067787</v>
      </c>
      <c r="O20" s="29"/>
      <c r="P20" s="11">
        <f t="shared" si="4"/>
        <v>253952.79480662986</v>
      </c>
      <c r="R20" s="3"/>
    </row>
    <row r="21" spans="2:18" ht="15" customHeight="1" x14ac:dyDescent="0.2">
      <c r="B21" s="14" t="s">
        <v>24</v>
      </c>
      <c r="C21" s="10"/>
      <c r="D21" s="11">
        <v>71</v>
      </c>
      <c r="E21" s="11"/>
      <c r="F21" s="12">
        <f t="shared" si="0"/>
        <v>5.6800000000000006</v>
      </c>
      <c r="G21" s="13"/>
      <c r="H21" s="12">
        <f t="shared" si="1"/>
        <v>59.919999999999995</v>
      </c>
      <c r="I21" s="29"/>
      <c r="J21" s="37">
        <v>51.78289736</v>
      </c>
      <c r="K21" s="11"/>
      <c r="L21" s="12">
        <f t="shared" si="2"/>
        <v>4.2054562418180206</v>
      </c>
      <c r="M21" s="13"/>
      <c r="N21" s="12">
        <f t="shared" si="3"/>
        <v>25.597011985885807</v>
      </c>
      <c r="O21" s="29"/>
      <c r="P21" s="11">
        <f t="shared" si="4"/>
        <v>729336.58253521123</v>
      </c>
      <c r="R21" s="3"/>
    </row>
    <row r="22" spans="2:18" ht="15" customHeight="1" x14ac:dyDescent="0.2">
      <c r="B22" s="18" t="s">
        <v>25</v>
      </c>
      <c r="C22" s="19"/>
      <c r="D22" s="16">
        <v>32</v>
      </c>
      <c r="E22" s="16"/>
      <c r="F22" s="4">
        <f t="shared" si="0"/>
        <v>2.56</v>
      </c>
      <c r="G22" s="17"/>
      <c r="H22" s="4">
        <f t="shared" si="1"/>
        <v>62.48</v>
      </c>
      <c r="I22" s="30"/>
      <c r="J22" s="38">
        <v>12.542451029999999</v>
      </c>
      <c r="K22" s="16"/>
      <c r="L22" s="4">
        <f t="shared" si="2"/>
        <v>1.0186129332453089</v>
      </c>
      <c r="M22" s="17"/>
      <c r="N22" s="4">
        <f t="shared" si="3"/>
        <v>26.615624919131115</v>
      </c>
      <c r="O22" s="30"/>
      <c r="P22" s="16">
        <f t="shared" si="4"/>
        <v>391951.59468749998</v>
      </c>
      <c r="R22" s="3"/>
    </row>
    <row r="23" spans="2:18" ht="15" customHeight="1" x14ac:dyDescent="0.2">
      <c r="B23" s="14" t="s">
        <v>31</v>
      </c>
      <c r="C23" s="10"/>
      <c r="D23" s="11">
        <v>26</v>
      </c>
      <c r="E23" s="11"/>
      <c r="F23" s="12">
        <f t="shared" si="0"/>
        <v>2.08</v>
      </c>
      <c r="G23" s="13"/>
      <c r="H23" s="12">
        <f t="shared" si="1"/>
        <v>64.56</v>
      </c>
      <c r="I23" s="29"/>
      <c r="J23" s="37">
        <v>14.743249259999997</v>
      </c>
      <c r="K23" s="11"/>
      <c r="L23" s="12">
        <f t="shared" si="2"/>
        <v>1.1973468613411304</v>
      </c>
      <c r="M23" s="13"/>
      <c r="N23" s="12">
        <f t="shared" si="3"/>
        <v>27.812971780472246</v>
      </c>
      <c r="O23" s="29"/>
      <c r="P23" s="11">
        <f t="shared" si="4"/>
        <v>567048.04846153839</v>
      </c>
      <c r="R23" s="3"/>
    </row>
    <row r="24" spans="2:18" ht="15" customHeight="1" x14ac:dyDescent="0.2">
      <c r="B24" s="14" t="s">
        <v>32</v>
      </c>
      <c r="C24" s="10"/>
      <c r="D24" s="11">
        <v>40</v>
      </c>
      <c r="E24" s="11"/>
      <c r="F24" s="12">
        <f t="shared" si="0"/>
        <v>3.2</v>
      </c>
      <c r="G24" s="13"/>
      <c r="H24" s="12">
        <f t="shared" si="1"/>
        <v>67.760000000000005</v>
      </c>
      <c r="I24" s="29"/>
      <c r="J24" s="37">
        <v>70.30164302999998</v>
      </c>
      <c r="K24" s="11"/>
      <c r="L24" s="12">
        <f t="shared" si="2"/>
        <v>5.7094233533358203</v>
      </c>
      <c r="M24" s="13"/>
      <c r="N24" s="12">
        <f t="shared" si="3"/>
        <v>33.522395133808068</v>
      </c>
      <c r="O24" s="29"/>
      <c r="P24" s="11">
        <f t="shared" si="4"/>
        <v>1757541.0757499994</v>
      </c>
      <c r="R24" s="3"/>
    </row>
    <row r="25" spans="2:18" ht="15" customHeight="1" x14ac:dyDescent="0.2">
      <c r="B25" s="14" t="s">
        <v>26</v>
      </c>
      <c r="C25" s="10"/>
      <c r="D25" s="11">
        <v>118</v>
      </c>
      <c r="E25" s="11"/>
      <c r="F25" s="12">
        <f t="shared" si="0"/>
        <v>9.44</v>
      </c>
      <c r="G25" s="13"/>
      <c r="H25" s="12">
        <f t="shared" si="1"/>
        <v>77.2</v>
      </c>
      <c r="I25" s="29"/>
      <c r="J25" s="37">
        <v>127.62532140999997</v>
      </c>
      <c r="K25" s="11"/>
      <c r="L25" s="12">
        <f t="shared" si="2"/>
        <v>10.364864306575283</v>
      </c>
      <c r="M25" s="13"/>
      <c r="N25" s="12">
        <f t="shared" si="3"/>
        <v>43.887259440383353</v>
      </c>
      <c r="O25" s="29"/>
      <c r="P25" s="11">
        <f t="shared" si="4"/>
        <v>1081570.5204237285</v>
      </c>
      <c r="R25" s="3"/>
    </row>
    <row r="26" spans="2:18" ht="15" customHeight="1" x14ac:dyDescent="0.2">
      <c r="B26" s="14" t="s">
        <v>18</v>
      </c>
      <c r="C26" s="10"/>
      <c r="D26" s="11">
        <v>80</v>
      </c>
      <c r="E26" s="11"/>
      <c r="F26" s="12">
        <f t="shared" si="0"/>
        <v>6.4</v>
      </c>
      <c r="G26" s="13"/>
      <c r="H26" s="12">
        <f t="shared" si="1"/>
        <v>83.600000000000009</v>
      </c>
      <c r="I26" s="29"/>
      <c r="J26" s="37">
        <v>76.045911140000001</v>
      </c>
      <c r="K26" s="11"/>
      <c r="L26" s="12">
        <f t="shared" si="2"/>
        <v>6.1759339081611317</v>
      </c>
      <c r="M26" s="13"/>
      <c r="N26" s="12">
        <f t="shared" si="3"/>
        <v>50.063193348544488</v>
      </c>
      <c r="O26" s="29"/>
      <c r="P26" s="11">
        <f t="shared" si="4"/>
        <v>950573.88925000001</v>
      </c>
      <c r="R26" s="3"/>
    </row>
    <row r="27" spans="2:18" ht="15" customHeight="1" x14ac:dyDescent="0.2">
      <c r="B27" s="18" t="s">
        <v>19</v>
      </c>
      <c r="C27" s="19"/>
      <c r="D27" s="16">
        <v>37</v>
      </c>
      <c r="E27" s="16"/>
      <c r="F27" s="4">
        <f t="shared" si="0"/>
        <v>2.96</v>
      </c>
      <c r="G27" s="17"/>
      <c r="H27" s="4">
        <f t="shared" si="1"/>
        <v>86.56</v>
      </c>
      <c r="I27" s="30"/>
      <c r="J27" s="38">
        <v>34.283834429999999</v>
      </c>
      <c r="K27" s="16"/>
      <c r="L27" s="4">
        <f t="shared" si="2"/>
        <v>2.7843008569943617</v>
      </c>
      <c r="M27" s="17"/>
      <c r="N27" s="4">
        <f t="shared" si="3"/>
        <v>52.847494205538851</v>
      </c>
      <c r="O27" s="30"/>
      <c r="P27" s="16">
        <f t="shared" si="4"/>
        <v>926590.11972972972</v>
      </c>
      <c r="R27" s="3"/>
    </row>
    <row r="28" spans="2:18" ht="15" customHeight="1" x14ac:dyDescent="0.2">
      <c r="B28" s="14" t="s">
        <v>20</v>
      </c>
      <c r="C28" s="10"/>
      <c r="D28" s="11">
        <v>21</v>
      </c>
      <c r="E28" s="11"/>
      <c r="F28" s="12">
        <f t="shared" si="0"/>
        <v>1.68</v>
      </c>
      <c r="G28" s="13"/>
      <c r="H28" s="12">
        <f t="shared" si="1"/>
        <v>88.240000000000009</v>
      </c>
      <c r="I28" s="29"/>
      <c r="J28" s="37">
        <v>18.873264999999996</v>
      </c>
      <c r="K28" s="11"/>
      <c r="L28" s="12">
        <f t="shared" si="2"/>
        <v>1.5327587706408625</v>
      </c>
      <c r="M28" s="13"/>
      <c r="N28" s="12">
        <f t="shared" si="3"/>
        <v>54.380252976179712</v>
      </c>
      <c r="O28" s="29"/>
      <c r="P28" s="11">
        <f t="shared" si="4"/>
        <v>898726.90476190462</v>
      </c>
      <c r="R28" s="3"/>
    </row>
    <row r="29" spans="2:18" ht="15" customHeight="1" x14ac:dyDescent="0.2">
      <c r="B29" s="14" t="s">
        <v>1</v>
      </c>
      <c r="C29" s="10"/>
      <c r="D29" s="11">
        <v>74</v>
      </c>
      <c r="E29" s="11"/>
      <c r="F29" s="12">
        <f t="shared" si="0"/>
        <v>5.92</v>
      </c>
      <c r="G29" s="13"/>
      <c r="H29" s="12">
        <f t="shared" si="1"/>
        <v>94.160000000000011</v>
      </c>
      <c r="I29" s="29"/>
      <c r="J29" s="37">
        <v>151.59351633999998</v>
      </c>
      <c r="K29" s="11"/>
      <c r="L29" s="12">
        <f t="shared" si="2"/>
        <v>12.311398782480081</v>
      </c>
      <c r="M29" s="13"/>
      <c r="N29" s="12">
        <f t="shared" si="3"/>
        <v>66.691651758659788</v>
      </c>
      <c r="O29" s="29"/>
      <c r="P29" s="11">
        <f t="shared" si="4"/>
        <v>2048561.0316216212</v>
      </c>
      <c r="R29" s="3"/>
    </row>
    <row r="30" spans="2:18" ht="15" customHeight="1" x14ac:dyDescent="0.2">
      <c r="B30" s="14" t="s">
        <v>2</v>
      </c>
      <c r="C30" s="10"/>
      <c r="D30" s="11">
        <v>26</v>
      </c>
      <c r="E30" s="11"/>
      <c r="F30" s="12">
        <f t="shared" si="0"/>
        <v>2.08</v>
      </c>
      <c r="G30" s="13"/>
      <c r="H30" s="12">
        <f t="shared" si="1"/>
        <v>96.240000000000009</v>
      </c>
      <c r="I30" s="29"/>
      <c r="J30" s="37">
        <v>51.621390009999999</v>
      </c>
      <c r="K30" s="11"/>
      <c r="L30" s="12">
        <f t="shared" si="2"/>
        <v>4.1923397086036847</v>
      </c>
      <c r="M30" s="13"/>
      <c r="N30" s="12">
        <f t="shared" si="3"/>
        <v>70.883991467263471</v>
      </c>
      <c r="O30" s="29"/>
      <c r="P30" s="11">
        <f t="shared" si="4"/>
        <v>1985438.0773076923</v>
      </c>
      <c r="R30" s="3"/>
    </row>
    <row r="31" spans="2:18" ht="15" customHeight="1" x14ac:dyDescent="0.2">
      <c r="B31" s="14" t="s">
        <v>21</v>
      </c>
      <c r="C31" s="10"/>
      <c r="D31" s="11">
        <v>14</v>
      </c>
      <c r="E31" s="11"/>
      <c r="F31" s="12">
        <f t="shared" si="0"/>
        <v>1.1199999999999999</v>
      </c>
      <c r="G31" s="13"/>
      <c r="H31" s="12">
        <f t="shared" si="1"/>
        <v>97.360000000000014</v>
      </c>
      <c r="I31" s="29"/>
      <c r="J31" s="37">
        <v>35.282532570000001</v>
      </c>
      <c r="K31" s="11"/>
      <c r="L31" s="12">
        <f t="shared" si="2"/>
        <v>2.8654083565874484</v>
      </c>
      <c r="M31" s="13"/>
      <c r="N31" s="12">
        <f t="shared" si="3"/>
        <v>73.749399823850922</v>
      </c>
      <c r="O31" s="29"/>
      <c r="P31" s="11">
        <f t="shared" si="4"/>
        <v>2520180.8978571426</v>
      </c>
      <c r="R31" s="3"/>
    </row>
    <row r="32" spans="2:18" ht="15" customHeight="1" x14ac:dyDescent="0.2">
      <c r="B32" s="14" t="s">
        <v>28</v>
      </c>
      <c r="C32" s="10"/>
      <c r="D32" s="11">
        <v>9</v>
      </c>
      <c r="E32" s="11"/>
      <c r="F32" s="12">
        <f t="shared" si="0"/>
        <v>0.72</v>
      </c>
      <c r="G32" s="13"/>
      <c r="H32" s="12">
        <f t="shared" si="1"/>
        <v>98.080000000000013</v>
      </c>
      <c r="I32" s="29"/>
      <c r="J32" s="37">
        <v>32.903313480000001</v>
      </c>
      <c r="K32" s="11"/>
      <c r="L32" s="12">
        <f t="shared" si="2"/>
        <v>2.6721842945359868</v>
      </c>
      <c r="M32" s="13"/>
      <c r="N32" s="12">
        <f t="shared" si="3"/>
        <v>76.421584118386903</v>
      </c>
      <c r="O32" s="29"/>
      <c r="P32" s="11">
        <f t="shared" si="4"/>
        <v>3655923.72</v>
      </c>
      <c r="R32" s="3"/>
    </row>
    <row r="33" spans="2:18" ht="15" customHeight="1" x14ac:dyDescent="0.2">
      <c r="B33" s="9" t="s">
        <v>29</v>
      </c>
      <c r="C33" s="10"/>
      <c r="D33" s="11">
        <v>24</v>
      </c>
      <c r="E33" s="11"/>
      <c r="F33" s="12">
        <f t="shared" si="0"/>
        <v>1.92</v>
      </c>
      <c r="G33" s="13"/>
      <c r="H33" s="12">
        <f>H32+F33</f>
        <v>100.00000000000001</v>
      </c>
      <c r="I33" s="29"/>
      <c r="J33" s="37">
        <v>290.32728420000001</v>
      </c>
      <c r="K33" s="11"/>
      <c r="L33" s="12">
        <f t="shared" si="2"/>
        <v>23.578415881613086</v>
      </c>
      <c r="M33" s="13"/>
      <c r="N33" s="12">
        <f>N32+L33</f>
        <v>99.999999999999986</v>
      </c>
      <c r="O33" s="29"/>
      <c r="P33" s="11">
        <f t="shared" si="4"/>
        <v>12096970.175000001</v>
      </c>
      <c r="R33" s="3"/>
    </row>
    <row r="34" spans="2:18" ht="15.95" customHeight="1" x14ac:dyDescent="0.2">
      <c r="B34" s="20" t="s">
        <v>11</v>
      </c>
      <c r="C34" s="20"/>
      <c r="D34" s="21">
        <v>1250</v>
      </c>
      <c r="E34" s="21"/>
      <c r="F34" s="22">
        <f>(D34/D$34)*100</f>
        <v>100</v>
      </c>
      <c r="G34" s="23"/>
      <c r="H34" s="24"/>
      <c r="I34" s="24"/>
      <c r="J34" s="31">
        <v>1231.32650496</v>
      </c>
      <c r="K34" s="21"/>
      <c r="L34" s="22">
        <f>(J34/J$34)*100</f>
        <v>100</v>
      </c>
      <c r="M34" s="23"/>
      <c r="N34" s="24"/>
      <c r="O34" s="24"/>
      <c r="P34" s="32">
        <f t="shared" si="4"/>
        <v>985061.20396800002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C_V.150</vt:lpstr>
      <vt:lpstr>C_V.150!Área_de_impresión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2021-01-14T12:05:35Z</cp:lastPrinted>
  <dcterms:created xsi:type="dcterms:W3CDTF">1996-11-27T10:00:04Z</dcterms:created>
  <dcterms:modified xsi:type="dcterms:W3CDTF">2021-01-14T12:05:53Z</dcterms:modified>
</cp:coreProperties>
</file>