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1" sheetId="184" r:id="rId1"/>
  </sheets>
  <definedNames>
    <definedName name="_xlnm.Print_Area" localSheetId="0">'C_V.151'!$B$2:$P$34</definedName>
  </definedNames>
  <calcPr calcId="162913"/>
</workbook>
</file>

<file path=xl/calcChain.xml><?xml version="1.0" encoding="utf-8"?>
<calcChain xmlns="http://schemas.openxmlformats.org/spreadsheetml/2006/main">
  <c r="P34" i="184" l="1"/>
  <c r="L34" i="184"/>
  <c r="F34" i="184"/>
  <c r="P33" i="184"/>
  <c r="L33" i="184"/>
  <c r="F33" i="184"/>
  <c r="P32" i="184"/>
  <c r="L32" i="184"/>
  <c r="F32" i="184"/>
  <c r="P31" i="184"/>
  <c r="L31" i="184"/>
  <c r="F31" i="184"/>
  <c r="P30" i="184"/>
  <c r="L30" i="184"/>
  <c r="F30" i="184"/>
  <c r="P29" i="184"/>
  <c r="L29" i="184"/>
  <c r="F29" i="184"/>
  <c r="P28" i="184"/>
  <c r="L28" i="184"/>
  <c r="F28" i="184"/>
  <c r="P27" i="184"/>
  <c r="L27" i="184"/>
  <c r="F27" i="184"/>
  <c r="P26" i="184"/>
  <c r="L26" i="184"/>
  <c r="F26" i="184"/>
  <c r="P25" i="184"/>
  <c r="L25" i="184"/>
  <c r="F25" i="184"/>
  <c r="P24" i="184"/>
  <c r="L24" i="184"/>
  <c r="F24" i="184"/>
  <c r="P23" i="184"/>
  <c r="L23" i="184"/>
  <c r="F23" i="184"/>
  <c r="P22" i="184"/>
  <c r="L22" i="184"/>
  <c r="F22" i="184"/>
  <c r="P21" i="184"/>
  <c r="L21" i="184"/>
  <c r="F21" i="184"/>
  <c r="P20" i="184"/>
  <c r="L20" i="184"/>
  <c r="F20" i="184"/>
  <c r="P19" i="184"/>
  <c r="L19" i="184"/>
  <c r="F19" i="184"/>
  <c r="P18" i="184"/>
  <c r="L18" i="184"/>
  <c r="F18" i="184"/>
  <c r="P17" i="184"/>
  <c r="L17" i="184"/>
  <c r="F17" i="184"/>
  <c r="P16" i="184"/>
  <c r="L16" i="184"/>
  <c r="F16" i="184"/>
  <c r="P15" i="184"/>
  <c r="L15" i="184"/>
  <c r="F15" i="184"/>
  <c r="P14" i="184"/>
  <c r="L14" i="184"/>
  <c r="F14" i="184"/>
  <c r="P13" i="184"/>
  <c r="L13" i="184"/>
  <c r="N13" i="184" s="1"/>
  <c r="N14" i="184" s="1"/>
  <c r="N15" i="184" s="1"/>
  <c r="N16" i="184" s="1"/>
  <c r="N17" i="184" s="1"/>
  <c r="N18" i="184" s="1"/>
  <c r="N19" i="184" s="1"/>
  <c r="N20" i="184" s="1"/>
  <c r="N21" i="184" s="1"/>
  <c r="N22" i="184" s="1"/>
  <c r="N23" i="184" s="1"/>
  <c r="N24" i="184" s="1"/>
  <c r="N25" i="184" s="1"/>
  <c r="N26" i="184" s="1"/>
  <c r="N27" i="184" s="1"/>
  <c r="N28" i="184" s="1"/>
  <c r="N29" i="184" s="1"/>
  <c r="N30" i="184" s="1"/>
  <c r="N31" i="184" s="1"/>
  <c r="N32" i="184" s="1"/>
  <c r="N33" i="184" s="1"/>
  <c r="F13" i="184"/>
  <c r="H13" i="184" s="1"/>
  <c r="H14" i="184" s="1"/>
  <c r="H15" i="184" s="1"/>
  <c r="H16" i="184" l="1"/>
  <c r="H17" i="184" s="1"/>
  <c r="H18" i="184" s="1"/>
  <c r="H19" i="184" s="1"/>
  <c r="H20" i="184" s="1"/>
  <c r="H21" i="184" s="1"/>
  <c r="H22" i="184" s="1"/>
  <c r="H23" i="184" s="1"/>
  <c r="H24" i="184" s="1"/>
  <c r="H25" i="184" s="1"/>
  <c r="H26" i="184" s="1"/>
  <c r="H27" i="184" s="1"/>
  <c r="H28" i="184" s="1"/>
  <c r="H29" i="184" s="1"/>
  <c r="H30" i="184" s="1"/>
  <c r="H31" i="184" s="1"/>
  <c r="H32" i="184" s="1"/>
  <c r="H33" i="18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<sst xmlns="http://schemas.openxmlformats.org/spreadsheetml/2006/main" count="39" uniqueCount="35">
  <si>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</si>
  <si>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</si>
  <si>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</si>
  <si>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</si>
  <si>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</si>
  <si>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</si>
  <si>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</si>
  <si>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</si>
  <si>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</si>
  <si>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</si>
  <si>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</si>
  <si>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</si>
  <si>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</si>
  <si>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</si>
  <si>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</si>
  <si>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</si>
  <si>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</si>
  <si>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</si>
  <si>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</si>
  <si>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</si>
  <si>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</si>
  <si>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</si>
  <si>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</si>
  <si>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</si>
  <si>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</si>
  <si>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</si>
  <si>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</si>
  <si>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</si>
  <si>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</si>
  <si>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</si>
  <si>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</si>
  <si>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</si>
  <si>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</si>
  <si>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V.151. </t>
    </r>
    <r>
      <rPr>
        <b/>
        <sz val="14"/>
        <rFont val="Times New Roman"/>
        <family val="1"/>
      </rPr>
      <t xml:space="preserve"> Aumentos por pérdidas por deterioro de valores representativos de participaciones en</t>
    </r>
  </si>
  <si>
    <t>el capital o fondos propios de entidades (disposición transitoria 16ª.3 de la LIS).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</si>
</sst>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B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8" ht="9.9499999999999993" customHeight="1" x14ac:dyDescent="0.2">
      <c r="A1" s="2"/>
    </row>
    <row r="2" spans="1:2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5"/>
      <c r="J2" s="45"/>
      <c r="K2" s="45"/>
      <c r="L2" s="45"/>
      <c r="M2" s="45"/>
      <c r="N2" s="45"/>
      <c r="O2" s="45"/>
      <c r="P2" s="46"/>
      <c r="Q2"/>
      <c r="R2"/>
      <c r="S2"/>
      <c r="T2"/>
      <c r="U2"/>
      <c r="V2"/>
      <c r="W2"/>
      <c r="X2"/>
      <c r="Y2"/>
      <c r="Z2"/>
      <c r="AA2"/>
      <c r="AB2"/>
    </row>
    <row r="3" spans="1:28" ht="6.95" customHeight="1" x14ac:dyDescent="0.2">
      <c r="Q3"/>
      <c r="R3"/>
      <c r="S3"/>
      <c r="T3"/>
      <c r="U3"/>
      <c r="V3"/>
      <c r="W3"/>
      <c r="X3"/>
      <c r="Y3"/>
      <c r="Z3"/>
      <c r="AA3"/>
      <c r="AB3"/>
    </row>
    <row r="4" spans="1:28" ht="18" customHeight="1" x14ac:dyDescent="0.2">
      <c r="B4" s="48" t="s">
        <v>33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/>
      <c r="R4"/>
      <c r="S4"/>
      <c r="T4"/>
      <c r="U4"/>
      <c r="V4"/>
      <c r="W4"/>
      <c r="X4"/>
      <c r="Y4"/>
      <c r="Z4"/>
      <c r="AA4"/>
      <c r="AB4"/>
    </row>
    <row r="5" spans="1:28" ht="18" customHeight="1" x14ac:dyDescent="0.2">
      <c r="B5" s="42" t="s">
        <v>34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/>
      <c r="R5"/>
      <c r="S5"/>
      <c r="T5"/>
      <c r="U5"/>
      <c r="V5"/>
      <c r="W5"/>
      <c r="X5"/>
      <c r="Y5"/>
      <c r="Z5"/>
      <c r="AA5"/>
      <c r="AB5"/>
    </row>
    <row r="6" spans="1:28" ht="14.1" customHeight="1" x14ac:dyDescent="0.2">
      <c r="Q6"/>
      <c r="R6"/>
      <c r="S6"/>
      <c r="T6"/>
      <c r="U6"/>
      <c r="V6"/>
      <c r="W6"/>
      <c r="X6"/>
      <c r="Y6"/>
      <c r="Z6"/>
      <c r="AA6"/>
      <c r="AB6"/>
    </row>
    <row r="7" spans="1:28" ht="15.95" customHeight="1" x14ac:dyDescent="0.2">
      <c r="B7" s="43" t="s">
        <v>30</v>
      </c>
      <c r="C7" s="4"/>
      <c r="D7" s="40" t="s">
        <v>0</v>
      </c>
      <c r="E7" s="40"/>
      <c r="F7" s="40"/>
      <c r="G7" s="40"/>
      <c r="H7" s="40"/>
      <c r="I7" s="5"/>
      <c r="J7" s="40" t="s">
        <v>4</v>
      </c>
      <c r="K7" s="40"/>
      <c r="L7" s="40"/>
      <c r="M7" s="40"/>
      <c r="N7" s="40"/>
      <c r="O7" s="40"/>
      <c r="P7" s="40"/>
      <c r="Q7"/>
      <c r="R7"/>
      <c r="S7"/>
      <c r="T7"/>
      <c r="U7"/>
      <c r="V7"/>
      <c r="W7"/>
      <c r="X7"/>
      <c r="Y7"/>
      <c r="Z7"/>
      <c r="AA7"/>
      <c r="AB7"/>
    </row>
    <row r="8" spans="1:28" s="2" customFormat="1" ht="3.95" customHeight="1" x14ac:dyDescent="0.2">
      <c r="B8" s="43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</row>
    <row r="9" spans="1:28" ht="15.95" customHeight="1" x14ac:dyDescent="0.25">
      <c r="B9" s="43"/>
      <c r="C9" s="4"/>
      <c r="D9" s="41" t="s">
        <v>3</v>
      </c>
      <c r="E9" s="4"/>
      <c r="F9" s="47" t="s">
        <v>12</v>
      </c>
      <c r="G9" s="47"/>
      <c r="H9" s="47"/>
      <c r="I9" s="4"/>
      <c r="J9" s="35" t="s">
        <v>9</v>
      </c>
      <c r="K9" s="24"/>
      <c r="L9" s="47" t="s">
        <v>12</v>
      </c>
      <c r="M9" s="47"/>
      <c r="N9" s="47"/>
      <c r="O9" s="4"/>
      <c r="P9" s="35" t="s">
        <v>8</v>
      </c>
    </row>
    <row r="10" spans="1:28" s="2" customFormat="1" ht="3.95" customHeight="1" x14ac:dyDescent="0.25">
      <c r="B10" s="44" t="s">
        <v>13</v>
      </c>
      <c r="C10" s="4"/>
      <c r="D10" s="41"/>
      <c r="E10" s="4"/>
      <c r="F10" s="4"/>
      <c r="G10" s="4"/>
      <c r="H10" s="4"/>
      <c r="I10" s="4"/>
      <c r="J10" s="35"/>
      <c r="K10" s="24"/>
      <c r="L10" s="4"/>
      <c r="M10" s="4"/>
      <c r="N10" s="4"/>
      <c r="O10" s="4"/>
      <c r="P10" s="35"/>
    </row>
    <row r="11" spans="1:28" ht="15.95" customHeight="1" x14ac:dyDescent="0.2">
      <c r="B11" s="44"/>
      <c r="C11" s="4"/>
      <c r="D11" s="41"/>
      <c r="E11" s="4"/>
      <c r="F11" s="7" t="s">
        <v>6</v>
      </c>
      <c r="G11" s="5"/>
      <c r="H11" s="7" t="s">
        <v>7</v>
      </c>
      <c r="I11" s="5"/>
      <c r="J11" s="33" t="s">
        <v>13</v>
      </c>
      <c r="K11" s="25"/>
      <c r="L11" s="7" t="s">
        <v>6</v>
      </c>
      <c r="M11" s="5"/>
      <c r="N11" s="7" t="s">
        <v>7</v>
      </c>
      <c r="O11" s="5"/>
      <c r="P11" s="34" t="s">
        <v>5</v>
      </c>
    </row>
    <row r="12" spans="1:28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1:28" ht="15" customHeight="1" x14ac:dyDescent="0.2">
      <c r="B13" s="8">
        <v>0</v>
      </c>
      <c r="C13" s="8"/>
      <c r="D13" s="10">
        <v>315</v>
      </c>
      <c r="E13" s="10"/>
      <c r="F13" s="11">
        <f>(D13/D$34)*100</f>
        <v>5.3480475382003396</v>
      </c>
      <c r="G13" s="12"/>
      <c r="H13" s="11">
        <f>F13</f>
        <v>5.3480475382003396</v>
      </c>
      <c r="I13" s="27"/>
      <c r="J13" s="36">
        <v>168.21474948999995</v>
      </c>
      <c r="K13" s="10"/>
      <c r="L13" s="11">
        <f>(J13/J$34)*100</f>
        <v>1.6584357175427218</v>
      </c>
      <c r="M13" s="12"/>
      <c r="N13" s="11">
        <f>L13</f>
        <v>1.6584357175427218</v>
      </c>
      <c r="O13" s="27"/>
      <c r="P13" s="10">
        <f>(J13/D13)*1000000</f>
        <v>534015.07774603157</v>
      </c>
    </row>
    <row r="14" spans="1:28" ht="15" customHeight="1" x14ac:dyDescent="0.2">
      <c r="B14" s="13" t="s">
        <v>14</v>
      </c>
      <c r="C14" s="9"/>
      <c r="D14" s="10">
        <v>347</v>
      </c>
      <c r="E14" s="10"/>
      <c r="F14" s="11">
        <f t="shared" ref="F14:F33" si="0">(D14/D$34)*100</f>
        <v>5.8913412563667231</v>
      </c>
      <c r="G14" s="12"/>
      <c r="H14" s="11">
        <f t="shared" ref="H14:H32" si="1">H13+F14</f>
        <v>11.239388794567063</v>
      </c>
      <c r="I14" s="28"/>
      <c r="J14" s="36">
        <v>216.20256375999995</v>
      </c>
      <c r="K14" s="10"/>
      <c r="L14" s="11">
        <f t="shared" ref="L14:L33" si="2">(J14/J$34)*100</f>
        <v>2.131549433393813</v>
      </c>
      <c r="M14" s="12"/>
      <c r="N14" s="11">
        <f t="shared" ref="N14:N32" si="3">N13+L14</f>
        <v>3.789985150936535</v>
      </c>
      <c r="O14" s="28"/>
      <c r="P14" s="10">
        <f t="shared" ref="P14:P34" si="4">(J14/D14)*1000000</f>
        <v>623062.1434005762</v>
      </c>
    </row>
    <row r="15" spans="1:28" ht="15" customHeight="1" x14ac:dyDescent="0.2">
      <c r="B15" s="13" t="s">
        <v>27</v>
      </c>
      <c r="C15" s="9"/>
      <c r="D15" s="10">
        <v>389</v>
      </c>
      <c r="E15" s="10"/>
      <c r="F15" s="11">
        <f t="shared" si="0"/>
        <v>6.6044142614601027</v>
      </c>
      <c r="G15" s="12"/>
      <c r="H15" s="11">
        <f t="shared" si="1"/>
        <v>17.843803056027166</v>
      </c>
      <c r="I15" s="28"/>
      <c r="J15" s="36">
        <v>74.825133259999987</v>
      </c>
      <c r="K15" s="10"/>
      <c r="L15" s="11">
        <f t="shared" si="2"/>
        <v>0.73770388116682328</v>
      </c>
      <c r="M15" s="12"/>
      <c r="N15" s="11">
        <f t="shared" si="3"/>
        <v>4.5276890321033587</v>
      </c>
      <c r="O15" s="28"/>
      <c r="P15" s="10">
        <f t="shared" si="4"/>
        <v>192352.52766066836</v>
      </c>
    </row>
    <row r="16" spans="1:28" ht="15" customHeight="1" x14ac:dyDescent="0.2">
      <c r="B16" s="13" t="s">
        <v>23</v>
      </c>
      <c r="C16" s="9"/>
      <c r="D16" s="10">
        <v>317</v>
      </c>
      <c r="E16" s="10"/>
      <c r="F16" s="11">
        <f t="shared" si="0"/>
        <v>5.3820033955857385</v>
      </c>
      <c r="G16" s="12"/>
      <c r="H16" s="11">
        <f t="shared" si="1"/>
        <v>23.225806451612904</v>
      </c>
      <c r="I16" s="28"/>
      <c r="J16" s="36">
        <v>87.409517499999964</v>
      </c>
      <c r="K16" s="10"/>
      <c r="L16" s="11">
        <f t="shared" si="2"/>
        <v>0.86177381183683499</v>
      </c>
      <c r="M16" s="12"/>
      <c r="N16" s="11">
        <f t="shared" si="3"/>
        <v>5.3894628439401941</v>
      </c>
      <c r="O16" s="28"/>
      <c r="P16" s="10">
        <f t="shared" si="4"/>
        <v>275739.8028391166</v>
      </c>
    </row>
    <row r="17" spans="2:16" ht="15" customHeight="1" x14ac:dyDescent="0.2">
      <c r="B17" s="14" t="s">
        <v>15</v>
      </c>
      <c r="C17" s="18"/>
      <c r="D17" s="15">
        <v>565</v>
      </c>
      <c r="E17" s="15"/>
      <c r="F17" s="3">
        <f t="shared" si="0"/>
        <v>9.5925297113752119</v>
      </c>
      <c r="G17" s="16"/>
      <c r="H17" s="3">
        <f t="shared" si="1"/>
        <v>32.818336162988118</v>
      </c>
      <c r="I17" s="29"/>
      <c r="J17" s="37">
        <v>87.516443569999993</v>
      </c>
      <c r="K17" s="15"/>
      <c r="L17" s="3">
        <f t="shared" si="2"/>
        <v>0.86282800009417959</v>
      </c>
      <c r="M17" s="16"/>
      <c r="N17" s="3">
        <f t="shared" si="3"/>
        <v>6.2522908440343734</v>
      </c>
      <c r="O17" s="29"/>
      <c r="P17" s="15">
        <f t="shared" si="4"/>
        <v>154896.36030088493</v>
      </c>
    </row>
    <row r="18" spans="2:16" ht="15" customHeight="1" x14ac:dyDescent="0.2">
      <c r="B18" s="13" t="s">
        <v>16</v>
      </c>
      <c r="C18" s="9"/>
      <c r="D18" s="10">
        <v>469</v>
      </c>
      <c r="E18" s="10"/>
      <c r="F18" s="11">
        <f t="shared" si="0"/>
        <v>7.9626485568760605</v>
      </c>
      <c r="G18" s="12"/>
      <c r="H18" s="11">
        <f t="shared" si="1"/>
        <v>40.780984719864179</v>
      </c>
      <c r="I18" s="28"/>
      <c r="J18" s="36">
        <v>182.80775293999997</v>
      </c>
      <c r="K18" s="10"/>
      <c r="L18" s="11">
        <f t="shared" si="2"/>
        <v>1.802308702647057</v>
      </c>
      <c r="M18" s="12"/>
      <c r="N18" s="11">
        <f t="shared" si="3"/>
        <v>8.0545995466814304</v>
      </c>
      <c r="O18" s="28"/>
      <c r="P18" s="10">
        <f t="shared" si="4"/>
        <v>389781.98921108735</v>
      </c>
    </row>
    <row r="19" spans="2:16" ht="15" customHeight="1" x14ac:dyDescent="0.2">
      <c r="B19" s="13" t="s">
        <v>17</v>
      </c>
      <c r="C19" s="9"/>
      <c r="D19" s="10">
        <v>490</v>
      </c>
      <c r="E19" s="10"/>
      <c r="F19" s="11">
        <f t="shared" si="0"/>
        <v>8.3191850594227503</v>
      </c>
      <c r="G19" s="12"/>
      <c r="H19" s="11">
        <f t="shared" si="1"/>
        <v>49.100169779286929</v>
      </c>
      <c r="I19" s="28"/>
      <c r="J19" s="36">
        <v>119.5959244</v>
      </c>
      <c r="K19" s="10"/>
      <c r="L19" s="11">
        <f t="shared" si="2"/>
        <v>1.1791008416256041</v>
      </c>
      <c r="M19" s="12"/>
      <c r="N19" s="11">
        <f t="shared" si="3"/>
        <v>9.2337003883070352</v>
      </c>
      <c r="O19" s="28"/>
      <c r="P19" s="10">
        <f t="shared" si="4"/>
        <v>244073.3151020408</v>
      </c>
    </row>
    <row r="20" spans="2:16" ht="15" customHeight="1" x14ac:dyDescent="0.2">
      <c r="B20" s="13" t="s">
        <v>22</v>
      </c>
      <c r="C20" s="9"/>
      <c r="D20" s="10">
        <v>758</v>
      </c>
      <c r="E20" s="10"/>
      <c r="F20" s="11">
        <f t="shared" si="0"/>
        <v>12.869269949066215</v>
      </c>
      <c r="G20" s="12"/>
      <c r="H20" s="11">
        <f t="shared" si="1"/>
        <v>61.969439728353144</v>
      </c>
      <c r="I20" s="28"/>
      <c r="J20" s="36">
        <v>323.97395264000005</v>
      </c>
      <c r="K20" s="10"/>
      <c r="L20" s="11">
        <f t="shared" si="2"/>
        <v>3.194071722251747</v>
      </c>
      <c r="M20" s="12"/>
      <c r="N20" s="11">
        <f t="shared" si="3"/>
        <v>12.427772110558783</v>
      </c>
      <c r="O20" s="28"/>
      <c r="P20" s="10">
        <f t="shared" si="4"/>
        <v>427406.26997361484</v>
      </c>
    </row>
    <row r="21" spans="2:16" ht="15" customHeight="1" x14ac:dyDescent="0.2">
      <c r="B21" s="13" t="s">
        <v>24</v>
      </c>
      <c r="C21" s="9"/>
      <c r="D21" s="10">
        <v>324</v>
      </c>
      <c r="E21" s="10"/>
      <c r="F21" s="11">
        <f t="shared" si="0"/>
        <v>5.5008488964346345</v>
      </c>
      <c r="G21" s="12"/>
      <c r="H21" s="11">
        <f t="shared" si="1"/>
        <v>67.470288624787784</v>
      </c>
      <c r="I21" s="28"/>
      <c r="J21" s="36">
        <v>253.41392131999993</v>
      </c>
      <c r="K21" s="10"/>
      <c r="L21" s="11">
        <f t="shared" si="2"/>
        <v>2.4984176459783822</v>
      </c>
      <c r="M21" s="12"/>
      <c r="N21" s="11">
        <f t="shared" si="3"/>
        <v>14.926189756537164</v>
      </c>
      <c r="O21" s="28"/>
      <c r="P21" s="10">
        <f t="shared" si="4"/>
        <v>782141.73246913555</v>
      </c>
    </row>
    <row r="22" spans="2:16" ht="15" customHeight="1" x14ac:dyDescent="0.2">
      <c r="B22" s="17" t="s">
        <v>25</v>
      </c>
      <c r="C22" s="18"/>
      <c r="D22" s="15">
        <v>99</v>
      </c>
      <c r="E22" s="15"/>
      <c r="F22" s="3">
        <f t="shared" si="0"/>
        <v>1.6808149405772497</v>
      </c>
      <c r="G22" s="16"/>
      <c r="H22" s="3">
        <f t="shared" si="1"/>
        <v>69.151103565365034</v>
      </c>
      <c r="I22" s="29"/>
      <c r="J22" s="37">
        <v>85.001448250000024</v>
      </c>
      <c r="K22" s="15"/>
      <c r="L22" s="3">
        <f t="shared" si="2"/>
        <v>0.83803256401745962</v>
      </c>
      <c r="M22" s="16"/>
      <c r="N22" s="3">
        <f t="shared" si="3"/>
        <v>15.764222320554625</v>
      </c>
      <c r="O22" s="29"/>
      <c r="P22" s="15">
        <f t="shared" si="4"/>
        <v>858600.48737373762</v>
      </c>
    </row>
    <row r="23" spans="2:16" ht="15" customHeight="1" x14ac:dyDescent="0.2">
      <c r="B23" s="13" t="s">
        <v>31</v>
      </c>
      <c r="C23" s="9"/>
      <c r="D23" s="10">
        <v>117</v>
      </c>
      <c r="E23" s="10"/>
      <c r="F23" s="11">
        <f t="shared" si="0"/>
        <v>1.9864176570458403</v>
      </c>
      <c r="G23" s="12"/>
      <c r="H23" s="11">
        <f t="shared" si="1"/>
        <v>71.137521222410868</v>
      </c>
      <c r="I23" s="28"/>
      <c r="J23" s="36">
        <v>99.920668359999979</v>
      </c>
      <c r="K23" s="10"/>
      <c r="L23" s="11">
        <f t="shared" si="2"/>
        <v>0.98512173178259976</v>
      </c>
      <c r="M23" s="12"/>
      <c r="N23" s="11">
        <f t="shared" si="3"/>
        <v>16.749344052337225</v>
      </c>
      <c r="O23" s="28"/>
      <c r="P23" s="10">
        <f t="shared" si="4"/>
        <v>854022.80649572634</v>
      </c>
    </row>
    <row r="24" spans="2:16" ht="15" customHeight="1" x14ac:dyDescent="0.2">
      <c r="B24" s="13" t="s">
        <v>32</v>
      </c>
      <c r="C24" s="9"/>
      <c r="D24" s="10">
        <v>179</v>
      </c>
      <c r="E24" s="10"/>
      <c r="F24" s="11">
        <f t="shared" si="0"/>
        <v>3.0390492359932089</v>
      </c>
      <c r="G24" s="12"/>
      <c r="H24" s="11">
        <f t="shared" si="1"/>
        <v>74.176570458404072</v>
      </c>
      <c r="I24" s="28"/>
      <c r="J24" s="36">
        <v>236.50988086999996</v>
      </c>
      <c r="K24" s="10"/>
      <c r="L24" s="11">
        <f t="shared" si="2"/>
        <v>2.3317600577581921</v>
      </c>
      <c r="M24" s="12"/>
      <c r="N24" s="11">
        <f t="shared" si="3"/>
        <v>19.081104110095417</v>
      </c>
      <c r="O24" s="28"/>
      <c r="P24" s="10">
        <f t="shared" si="4"/>
        <v>1321284.2506703909</v>
      </c>
    </row>
    <row r="25" spans="2:16" ht="15" customHeight="1" x14ac:dyDescent="0.2">
      <c r="B25" s="13" t="s">
        <v>26</v>
      </c>
      <c r="C25" s="9"/>
      <c r="D25" s="10">
        <v>529</v>
      </c>
      <c r="E25" s="10"/>
      <c r="F25" s="11">
        <f t="shared" si="0"/>
        <v>8.9813242784380307</v>
      </c>
      <c r="G25" s="12"/>
      <c r="H25" s="11">
        <f t="shared" si="1"/>
        <v>83.15789473684211</v>
      </c>
      <c r="I25" s="28"/>
      <c r="J25" s="36">
        <v>611.63732698999991</v>
      </c>
      <c r="K25" s="10"/>
      <c r="L25" s="11">
        <f t="shared" si="2"/>
        <v>6.0301560495613664</v>
      </c>
      <c r="M25" s="12"/>
      <c r="N25" s="11">
        <f t="shared" si="3"/>
        <v>25.111260159656783</v>
      </c>
      <c r="O25" s="28"/>
      <c r="P25" s="10">
        <f t="shared" si="4"/>
        <v>1156214.2287145555</v>
      </c>
    </row>
    <row r="26" spans="2:16" ht="15" customHeight="1" x14ac:dyDescent="0.2">
      <c r="B26" s="13" t="s">
        <v>18</v>
      </c>
      <c r="C26" s="9"/>
      <c r="D26" s="10">
        <v>330</v>
      </c>
      <c r="E26" s="10"/>
      <c r="F26" s="11">
        <f t="shared" si="0"/>
        <v>5.6027164685908319</v>
      </c>
      <c r="G26" s="12"/>
      <c r="H26" s="11">
        <f t="shared" si="1"/>
        <v>88.760611205432937</v>
      </c>
      <c r="I26" s="28"/>
      <c r="J26" s="36">
        <v>394.09970482999995</v>
      </c>
      <c r="K26" s="10"/>
      <c r="L26" s="11">
        <f t="shared" si="2"/>
        <v>3.8854442237954321</v>
      </c>
      <c r="M26" s="12"/>
      <c r="N26" s="11">
        <f t="shared" si="3"/>
        <v>28.996704383452215</v>
      </c>
      <c r="O26" s="28"/>
      <c r="P26" s="10">
        <f t="shared" si="4"/>
        <v>1194241.5297878785</v>
      </c>
    </row>
    <row r="27" spans="2:16" ht="15" customHeight="1" x14ac:dyDescent="0.2">
      <c r="B27" s="17" t="s">
        <v>19</v>
      </c>
      <c r="C27" s="18"/>
      <c r="D27" s="15">
        <v>155</v>
      </c>
      <c r="E27" s="15"/>
      <c r="F27" s="3">
        <f t="shared" si="0"/>
        <v>2.6315789473684208</v>
      </c>
      <c r="G27" s="16"/>
      <c r="H27" s="3">
        <f t="shared" si="1"/>
        <v>91.392190152801362</v>
      </c>
      <c r="I27" s="29"/>
      <c r="J27" s="37">
        <v>271.04838632000002</v>
      </c>
      <c r="K27" s="15"/>
      <c r="L27" s="3">
        <f t="shared" si="2"/>
        <v>2.6722765180714965</v>
      </c>
      <c r="M27" s="16"/>
      <c r="N27" s="3">
        <f t="shared" si="3"/>
        <v>31.66898090152371</v>
      </c>
      <c r="O27" s="29"/>
      <c r="P27" s="15">
        <f t="shared" si="4"/>
        <v>1748699.2665806452</v>
      </c>
    </row>
    <row r="28" spans="2:16" ht="15" customHeight="1" x14ac:dyDescent="0.2">
      <c r="B28" s="13" t="s">
        <v>20</v>
      </c>
      <c r="C28" s="9"/>
      <c r="D28" s="10">
        <v>73</v>
      </c>
      <c r="E28" s="10"/>
      <c r="F28" s="11">
        <f t="shared" si="0"/>
        <v>1.2393887945670627</v>
      </c>
      <c r="G28" s="12"/>
      <c r="H28" s="11">
        <f t="shared" si="1"/>
        <v>92.631578947368425</v>
      </c>
      <c r="I28" s="28"/>
      <c r="J28" s="36">
        <v>520.44535499999995</v>
      </c>
      <c r="K28" s="10"/>
      <c r="L28" s="11">
        <f t="shared" si="2"/>
        <v>5.1310908726972997</v>
      </c>
      <c r="M28" s="12"/>
      <c r="N28" s="11">
        <f t="shared" si="3"/>
        <v>36.80007177422101</v>
      </c>
      <c r="O28" s="28"/>
      <c r="P28" s="10">
        <f t="shared" si="4"/>
        <v>7129388.4246575339</v>
      </c>
    </row>
    <row r="29" spans="2:16" ht="15" customHeight="1" x14ac:dyDescent="0.2">
      <c r="B29" s="13" t="s">
        <v>1</v>
      </c>
      <c r="C29" s="9"/>
      <c r="D29" s="10">
        <v>227</v>
      </c>
      <c r="E29" s="10"/>
      <c r="F29" s="11">
        <f t="shared" si="0"/>
        <v>3.8539898132427841</v>
      </c>
      <c r="G29" s="12"/>
      <c r="H29" s="11">
        <f t="shared" si="1"/>
        <v>96.485568760611216</v>
      </c>
      <c r="I29" s="28"/>
      <c r="J29" s="36">
        <v>948.16222629999982</v>
      </c>
      <c r="K29" s="10"/>
      <c r="L29" s="11">
        <f t="shared" si="2"/>
        <v>9.3479680401879683</v>
      </c>
      <c r="M29" s="12"/>
      <c r="N29" s="11">
        <f t="shared" si="3"/>
        <v>46.148039814408975</v>
      </c>
      <c r="O29" s="28"/>
      <c r="P29" s="10">
        <f t="shared" si="4"/>
        <v>4176926.107048457</v>
      </c>
    </row>
    <row r="30" spans="2:16" ht="15" customHeight="1" x14ac:dyDescent="0.2">
      <c r="B30" s="13" t="s">
        <v>2</v>
      </c>
      <c r="C30" s="9"/>
      <c r="D30" s="10">
        <v>74</v>
      </c>
      <c r="E30" s="10"/>
      <c r="F30" s="11">
        <f t="shared" si="0"/>
        <v>1.2563667232597622</v>
      </c>
      <c r="G30" s="12"/>
      <c r="H30" s="11">
        <f t="shared" si="1"/>
        <v>97.741935483870975</v>
      </c>
      <c r="I30" s="28"/>
      <c r="J30" s="36">
        <v>1603.0154580999997</v>
      </c>
      <c r="K30" s="10"/>
      <c r="L30" s="11">
        <f t="shared" si="2"/>
        <v>15.804191365776701</v>
      </c>
      <c r="M30" s="12"/>
      <c r="N30" s="11">
        <f t="shared" si="3"/>
        <v>61.952231180185677</v>
      </c>
      <c r="O30" s="28"/>
      <c r="P30" s="10">
        <f t="shared" si="4"/>
        <v>21662371.055405401</v>
      </c>
    </row>
    <row r="31" spans="2:16" ht="15" customHeight="1" x14ac:dyDescent="0.2">
      <c r="B31" s="13" t="s">
        <v>21</v>
      </c>
      <c r="C31" s="9"/>
      <c r="D31" s="10">
        <v>44</v>
      </c>
      <c r="E31" s="10"/>
      <c r="F31" s="11">
        <f t="shared" si="0"/>
        <v>0.74702886247877753</v>
      </c>
      <c r="G31" s="12"/>
      <c r="H31" s="11">
        <f t="shared" si="1"/>
        <v>98.488964346349746</v>
      </c>
      <c r="I31" s="28"/>
      <c r="J31" s="36">
        <v>709.01481109999997</v>
      </c>
      <c r="K31" s="10"/>
      <c r="L31" s="11">
        <f t="shared" si="2"/>
        <v>6.9902044295167372</v>
      </c>
      <c r="M31" s="12"/>
      <c r="N31" s="11">
        <f t="shared" si="3"/>
        <v>68.942435609702414</v>
      </c>
      <c r="O31" s="28"/>
      <c r="P31" s="10">
        <f t="shared" si="4"/>
        <v>16113972.979545455</v>
      </c>
    </row>
    <row r="32" spans="2:16" ht="15" customHeight="1" x14ac:dyDescent="0.2">
      <c r="B32" s="13" t="s">
        <v>28</v>
      </c>
      <c r="C32" s="9"/>
      <c r="D32" s="10">
        <v>21</v>
      </c>
      <c r="E32" s="10"/>
      <c r="F32" s="11">
        <f t="shared" si="0"/>
        <v>0.35653650254668928</v>
      </c>
      <c r="G32" s="12"/>
      <c r="H32" s="11">
        <f t="shared" si="1"/>
        <v>98.845500848896435</v>
      </c>
      <c r="I32" s="28"/>
      <c r="J32" s="36">
        <v>106.51831239999999</v>
      </c>
      <c r="K32" s="10"/>
      <c r="L32" s="11">
        <f t="shared" si="2"/>
        <v>1.0501681594040926</v>
      </c>
      <c r="M32" s="12"/>
      <c r="N32" s="11">
        <f t="shared" si="3"/>
        <v>69.992603769106509</v>
      </c>
      <c r="O32" s="28"/>
      <c r="P32" s="10">
        <f t="shared" si="4"/>
        <v>5072300.5904761897</v>
      </c>
    </row>
    <row r="33" spans="2:16" ht="15" customHeight="1" x14ac:dyDescent="0.2">
      <c r="B33" s="8" t="s">
        <v>29</v>
      </c>
      <c r="C33" s="9"/>
      <c r="D33" s="10">
        <v>68</v>
      </c>
      <c r="E33" s="10"/>
      <c r="F33" s="11">
        <f t="shared" si="0"/>
        <v>1.1544991511035654</v>
      </c>
      <c r="G33" s="12"/>
      <c r="H33" s="11">
        <f>H32+F33</f>
        <v>100</v>
      </c>
      <c r="I33" s="28"/>
      <c r="J33" s="36">
        <v>3043.64322743</v>
      </c>
      <c r="K33" s="10"/>
      <c r="L33" s="11">
        <f t="shared" si="2"/>
        <v>30.007396230893495</v>
      </c>
      <c r="M33" s="12"/>
      <c r="N33" s="11">
        <f>N32+L33</f>
        <v>100</v>
      </c>
      <c r="O33" s="28"/>
      <c r="P33" s="10">
        <f t="shared" si="4"/>
        <v>44759459.226911768</v>
      </c>
    </row>
    <row r="34" spans="2:16" ht="15.95" customHeight="1" x14ac:dyDescent="0.2">
      <c r="B34" s="19" t="s">
        <v>11</v>
      </c>
      <c r="C34" s="19"/>
      <c r="D34" s="20">
        <v>5890</v>
      </c>
      <c r="E34" s="20"/>
      <c r="F34" s="21">
        <f>(D34/D$34)*100</f>
        <v>100</v>
      </c>
      <c r="G34" s="22"/>
      <c r="H34" s="23"/>
      <c r="I34" s="23"/>
      <c r="J34" s="30">
        <v>10142.976764829999</v>
      </c>
      <c r="K34" s="20"/>
      <c r="L34" s="21">
        <f>(J34/J$34)*100</f>
        <v>100</v>
      </c>
      <c r="M34" s="22"/>
      <c r="N34" s="23"/>
      <c r="O34" s="23"/>
      <c r="P34" s="31">
        <f t="shared" si="4"/>
        <v>1722067.3624499147</v>
      </c>
    </row>
    <row r="35" spans="2:16" ht="5.0999999999999996" customHeight="1" x14ac:dyDescent="0.2"/>
    <row r="36" spans="2:16" ht="12.95" customHeight="1" x14ac:dyDescent="0.2">
      <c r="B36" s="32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C_V.151</vt:lpstr>
      <vt:lpstr>C_V.151!Área_de_impresión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2021-01-14T12:07:39Z</cp:lastPrinted>
  <dcterms:created xsi:type="dcterms:W3CDTF">1996-11-27T10:00:04Z</dcterms:created>
  <dcterms:modified xsi:type="dcterms:W3CDTF">2021-01-14T12:08:02Z</dcterms:modified>
</cp:coreProperties>
</file>