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52" sheetId="95" r:id="rId1"/>
  </sheets>
  <definedNames>
    <definedName name="_xlnm.Print_Area" localSheetId="0">'C_V.152'!$B$2:$P$34</definedName>
  </definedNames>
  <calcPr calcId="162913"/>
</workbook>
</file>

<file path=xl/calcChain.xml><?xml version="1.0" encoding="utf-8"?>
<calcChain xmlns="http://schemas.openxmlformats.org/spreadsheetml/2006/main">
  <c r="P34" i="95" l="1"/>
  <c r="L34" i="95"/>
  <c r="F34" i="95"/>
  <c r="P33" i="95"/>
  <c r="L33" i="95"/>
  <c r="F33" i="95"/>
  <c r="P32" i="95"/>
  <c r="L32" i="95"/>
  <c r="F32" i="95"/>
  <c r="P31" i="95"/>
  <c r="L31" i="95"/>
  <c r="F31" i="95"/>
  <c r="P30" i="95"/>
  <c r="L30" i="95"/>
  <c r="F30" i="95"/>
  <c r="P29" i="95"/>
  <c r="L29" i="95"/>
  <c r="F29" i="95"/>
  <c r="P28" i="95"/>
  <c r="L28" i="95"/>
  <c r="F28" i="95"/>
  <c r="P27" i="95"/>
  <c r="L27" i="95"/>
  <c r="F27" i="95"/>
  <c r="P26" i="95"/>
  <c r="L26" i="95"/>
  <c r="F26" i="95"/>
  <c r="P25" i="95"/>
  <c r="L25" i="95"/>
  <c r="F25" i="95"/>
  <c r="P24" i="95"/>
  <c r="L24" i="95"/>
  <c r="F24" i="95"/>
  <c r="P23" i="95"/>
  <c r="L23" i="95"/>
  <c r="F23" i="95"/>
  <c r="P22" i="95"/>
  <c r="L22" i="95"/>
  <c r="F22" i="95"/>
  <c r="P21" i="95"/>
  <c r="L21" i="95"/>
  <c r="F21" i="95"/>
  <c r="P20" i="95"/>
  <c r="L20" i="95"/>
  <c r="F20" i="95"/>
  <c r="P19" i="95"/>
  <c r="L19" i="95"/>
  <c r="F19" i="95"/>
  <c r="P18" i="95"/>
  <c r="L18" i="95"/>
  <c r="F18" i="95"/>
  <c r="P17" i="95"/>
  <c r="L17" i="95"/>
  <c r="F17" i="95"/>
  <c r="P16" i="95"/>
  <c r="L16" i="95"/>
  <c r="F16" i="95"/>
  <c r="P15" i="95"/>
  <c r="L15" i="95"/>
  <c r="F15" i="95"/>
  <c r="P14" i="95"/>
  <c r="L14" i="95"/>
  <c r="F14" i="95"/>
  <c r="P13" i="95"/>
  <c r="L13" i="95"/>
  <c r="N13" i="95" s="1"/>
  <c r="N14" i="95" s="1"/>
  <c r="N15" i="95" s="1"/>
  <c r="N16" i="95" s="1"/>
  <c r="N17" i="95" s="1"/>
  <c r="N18" i="95" s="1"/>
  <c r="N19" i="95" s="1"/>
  <c r="N20" i="95" s="1"/>
  <c r="N21" i="95" s="1"/>
  <c r="N22" i="95" s="1"/>
  <c r="N23" i="95" s="1"/>
  <c r="N24" i="95" s="1"/>
  <c r="N25" i="95" s="1"/>
  <c r="N26" i="95" s="1"/>
  <c r="N27" i="95" s="1"/>
  <c r="N28" i="95" s="1"/>
  <c r="N29" i="95" s="1"/>
  <c r="N30" i="95" s="1"/>
  <c r="N31" i="95" s="1"/>
  <c r="N32" i="95" s="1"/>
  <c r="N33" i="95" s="1"/>
  <c r="F13" i="95"/>
  <c r="H13" i="95" s="1"/>
  <c r="H14" i="95" s="1"/>
  <c r="H15" i="95" s="1"/>
  <c r="H16" i="95" s="1"/>
  <c r="H17" i="95" s="1"/>
  <c r="H18" i="95" s="1"/>
  <c r="H19" i="95" s="1"/>
  <c r="H20" i="95" s="1"/>
  <c r="H21" i="95" s="1"/>
  <c r="H22" i="95" s="1"/>
  <c r="H23" i="95" s="1"/>
  <c r="H24" i="95" s="1"/>
  <c r="H25" i="95" s="1"/>
  <c r="H26" i="95" s="1"/>
  <c r="H27" i="95" s="1"/>
  <c r="H28" i="95" s="1"/>
  <c r="H29" i="95" s="1"/>
  <c r="H30" i="95" s="1"/>
  <c r="H31" i="95" s="1"/>
  <c r="H32" i="95" s="1"/>
  <c r="H33" i="95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<sst xmlns="http://schemas.openxmlformats.org/spreadsheetml/2006/main" count="39" uniqueCount="35">
  <si>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</si>
  <si>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</si>
  <si>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</si>
  <si>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</si>
  <si>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</si>
  <si>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</si>
  <si>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</si>
  <si>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</si>
  <si>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</si>
  <si>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</si>
  <si>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</si>
  <si>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</si>
  <si>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</si>
  <si>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</si>
  <si>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</si>
  <si>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</si>
  <si>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</si>
  <si>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</si>
  <si>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</si>
  <si>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</si>
  <si>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</si>
  <si>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</si>
  <si>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</si>
  <si>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</si>
  <si>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</si>
  <si>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</si>
  <si>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</si>
  <si>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</si>
  <si>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</si>
  <si>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</si>
  <si>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</si>
  <si>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</si>
  <si>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</si>
  <si>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V.152. </t>
    </r>
    <r>
      <rPr>
        <b/>
        <sz val="14"/>
        <rFont val="Times New Roman"/>
        <family val="1"/>
      </rPr>
      <t>Aumentos por otras provisiones no deducibles fiscalmente.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</si>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</sst>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A1:Z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6" ht="9.9499999999999993" customHeight="1" x14ac:dyDescent="0.2">
      <c r="A1" s="2"/>
    </row>
    <row r="2" spans="1:26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1:26" ht="6.95" customHeight="1" x14ac:dyDescent="0.2"/>
    <row r="4" spans="1:26" ht="18" customHeight="1" x14ac:dyDescent="0.2">
      <c r="B4" s="49" t="s">
        <v>33</v>
      </c>
      <c r="C4" s="49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S4"/>
      <c r="T4"/>
      <c r="U4"/>
      <c r="V4"/>
      <c r="W4"/>
      <c r="X4"/>
      <c r="Y4"/>
      <c r="Z4"/>
    </row>
    <row r="5" spans="1:26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S5"/>
      <c r="T5"/>
      <c r="U5"/>
      <c r="V5"/>
      <c r="W5"/>
      <c r="X5"/>
      <c r="Y5"/>
      <c r="Z5"/>
    </row>
    <row r="6" spans="1:26" ht="14.1" customHeight="1" x14ac:dyDescent="0.2">
      <c r="S6"/>
      <c r="T6"/>
      <c r="U6"/>
      <c r="V6"/>
      <c r="W6"/>
      <c r="X6"/>
      <c r="Y6"/>
      <c r="Z6"/>
    </row>
    <row r="7" spans="1:26" ht="15.95" customHeight="1" x14ac:dyDescent="0.2">
      <c r="B7" s="44" t="s">
        <v>30</v>
      </c>
      <c r="C7" s="6"/>
      <c r="D7" s="45" t="s">
        <v>0</v>
      </c>
      <c r="E7" s="45"/>
      <c r="F7" s="45"/>
      <c r="G7" s="45"/>
      <c r="H7" s="45"/>
      <c r="I7" s="7"/>
      <c r="J7" s="45" t="s">
        <v>4</v>
      </c>
      <c r="K7" s="45"/>
      <c r="L7" s="45"/>
      <c r="M7" s="45"/>
      <c r="N7" s="45"/>
      <c r="O7" s="45"/>
      <c r="P7" s="45"/>
      <c r="S7"/>
      <c r="T7"/>
      <c r="U7"/>
      <c r="V7"/>
      <c r="W7"/>
      <c r="X7"/>
      <c r="Y7"/>
      <c r="Z7"/>
    </row>
    <row r="8" spans="1:26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S8"/>
      <c r="T8"/>
      <c r="U8"/>
      <c r="V8"/>
      <c r="W8"/>
      <c r="X8"/>
      <c r="Y8"/>
      <c r="Z8"/>
    </row>
    <row r="9" spans="1:26" ht="15.95" customHeight="1" x14ac:dyDescent="0.25">
      <c r="B9" s="44"/>
      <c r="C9" s="6"/>
      <c r="D9" s="46" t="s">
        <v>3</v>
      </c>
      <c r="E9" s="6"/>
      <c r="F9" s="47" t="s">
        <v>12</v>
      </c>
      <c r="G9" s="47"/>
      <c r="H9" s="47"/>
      <c r="I9" s="6"/>
      <c r="J9" s="5" t="s">
        <v>9</v>
      </c>
      <c r="K9" s="26"/>
      <c r="L9" s="47" t="s">
        <v>12</v>
      </c>
      <c r="M9" s="47"/>
      <c r="N9" s="47"/>
      <c r="O9" s="6"/>
      <c r="P9" s="5" t="s">
        <v>8</v>
      </c>
      <c r="S9"/>
      <c r="T9"/>
      <c r="U9"/>
      <c r="V9"/>
      <c r="W9"/>
      <c r="X9"/>
      <c r="Y9"/>
      <c r="Z9"/>
    </row>
    <row r="10" spans="1:26" s="2" customFormat="1" ht="3.95" customHeight="1" x14ac:dyDescent="0.25">
      <c r="B10" s="48" t="s">
        <v>13</v>
      </c>
      <c r="C10" s="6"/>
      <c r="D10" s="46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1:26" ht="15.95" customHeight="1" x14ac:dyDescent="0.2">
      <c r="B11" s="48"/>
      <c r="C11" s="6"/>
      <c r="D11" s="46"/>
      <c r="E11" s="6"/>
      <c r="F11" s="9" t="s">
        <v>6</v>
      </c>
      <c r="G11" s="7"/>
      <c r="H11" s="9" t="s">
        <v>7</v>
      </c>
      <c r="I11" s="7"/>
      <c r="J11" s="35" t="s">
        <v>13</v>
      </c>
      <c r="K11" s="27"/>
      <c r="L11" s="9" t="s">
        <v>6</v>
      </c>
      <c r="M11" s="7"/>
      <c r="N11" s="9" t="s">
        <v>7</v>
      </c>
      <c r="O11" s="7"/>
      <c r="P11" s="36" t="s">
        <v>5</v>
      </c>
    </row>
    <row r="12" spans="1:26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1:26" ht="15" customHeight="1" x14ac:dyDescent="0.2">
      <c r="B13" s="10">
        <v>0</v>
      </c>
      <c r="C13" s="10"/>
      <c r="D13" s="12">
        <v>135</v>
      </c>
      <c r="E13" s="12"/>
      <c r="F13" s="13">
        <f>(D13/D$34)*100</f>
        <v>1.5197568389057752</v>
      </c>
      <c r="G13" s="14"/>
      <c r="H13" s="13">
        <f>F13</f>
        <v>1.5197568389057752</v>
      </c>
      <c r="I13" s="29"/>
      <c r="J13" s="37">
        <v>86.331677290000002</v>
      </c>
      <c r="K13" s="12"/>
      <c r="L13" s="13">
        <f>(J13/J$34)*100</f>
        <v>0.51477192114004144</v>
      </c>
      <c r="M13" s="14"/>
      <c r="N13" s="13">
        <f>L13</f>
        <v>0.51477192114004144</v>
      </c>
      <c r="O13" s="29"/>
      <c r="P13" s="12">
        <f>(J13/D13)*1000000</f>
        <v>639493.9058518518</v>
      </c>
      <c r="R13" s="3"/>
    </row>
    <row r="14" spans="1:26" ht="15" customHeight="1" x14ac:dyDescent="0.2">
      <c r="B14" s="15" t="s">
        <v>14</v>
      </c>
      <c r="C14" s="11"/>
      <c r="D14" s="12">
        <v>151</v>
      </c>
      <c r="E14" s="12"/>
      <c r="F14" s="13">
        <f t="shared" ref="F14:F33" si="0">(D14/D$34)*100</f>
        <v>1.6998761679612742</v>
      </c>
      <c r="G14" s="14"/>
      <c r="H14" s="13">
        <f t="shared" ref="H14:H32" si="1">H13+F14</f>
        <v>3.2196330068670491</v>
      </c>
      <c r="I14" s="30"/>
      <c r="J14" s="37">
        <v>52.687188529999986</v>
      </c>
      <c r="K14" s="12"/>
      <c r="L14" s="13">
        <f t="shared" ref="L14:L33" si="2">(J14/J$34)*100</f>
        <v>0.31415913729962053</v>
      </c>
      <c r="M14" s="14"/>
      <c r="N14" s="13">
        <f t="shared" ref="N14:N32" si="3">N13+L14</f>
        <v>0.82893105843966197</v>
      </c>
      <c r="O14" s="30"/>
      <c r="P14" s="12">
        <f t="shared" ref="P14:P34" si="4">(J14/D14)*1000000</f>
        <v>348921.77834437077</v>
      </c>
      <c r="R14" s="3"/>
    </row>
    <row r="15" spans="1:26" ht="15" customHeight="1" x14ac:dyDescent="0.2">
      <c r="B15" s="15" t="s">
        <v>27</v>
      </c>
      <c r="C15" s="11"/>
      <c r="D15" s="12">
        <v>178</v>
      </c>
      <c r="E15" s="12"/>
      <c r="F15" s="13">
        <f t="shared" si="0"/>
        <v>2.0038275357424293</v>
      </c>
      <c r="G15" s="14"/>
      <c r="H15" s="13">
        <f t="shared" si="1"/>
        <v>5.2234605426094785</v>
      </c>
      <c r="I15" s="30"/>
      <c r="J15" s="37">
        <v>70.067103110000048</v>
      </c>
      <c r="K15" s="12"/>
      <c r="L15" s="13">
        <f t="shared" si="2"/>
        <v>0.41779076242770968</v>
      </c>
      <c r="M15" s="14"/>
      <c r="N15" s="13">
        <f t="shared" si="3"/>
        <v>1.2467218208673716</v>
      </c>
      <c r="O15" s="30"/>
      <c r="P15" s="12">
        <f t="shared" si="4"/>
        <v>393635.41073033737</v>
      </c>
      <c r="R15" s="3"/>
    </row>
    <row r="16" spans="1:26" ht="15" customHeight="1" x14ac:dyDescent="0.2">
      <c r="B16" s="15" t="s">
        <v>23</v>
      </c>
      <c r="C16" s="11"/>
      <c r="D16" s="12">
        <v>156</v>
      </c>
      <c r="E16" s="12"/>
      <c r="F16" s="13">
        <f t="shared" si="0"/>
        <v>1.7561634582911176</v>
      </c>
      <c r="G16" s="14"/>
      <c r="H16" s="13">
        <f t="shared" si="1"/>
        <v>6.9796240009005963</v>
      </c>
      <c r="I16" s="30"/>
      <c r="J16" s="37">
        <v>21.544217099999997</v>
      </c>
      <c r="K16" s="12"/>
      <c r="L16" s="13">
        <f t="shared" si="2"/>
        <v>0.1284622096333318</v>
      </c>
      <c r="M16" s="14"/>
      <c r="N16" s="13">
        <f t="shared" si="3"/>
        <v>1.3751840305007035</v>
      </c>
      <c r="O16" s="30"/>
      <c r="P16" s="12">
        <f t="shared" si="4"/>
        <v>138103.95576923076</v>
      </c>
      <c r="R16" s="3"/>
    </row>
    <row r="17" spans="2:18" ht="15" customHeight="1" x14ac:dyDescent="0.2">
      <c r="B17" s="16" t="s">
        <v>15</v>
      </c>
      <c r="C17" s="20"/>
      <c r="D17" s="17">
        <v>328</v>
      </c>
      <c r="E17" s="17"/>
      <c r="F17" s="4">
        <f t="shared" si="0"/>
        <v>3.6924462456377349</v>
      </c>
      <c r="G17" s="18"/>
      <c r="H17" s="4">
        <f t="shared" si="1"/>
        <v>10.672070246538331</v>
      </c>
      <c r="I17" s="31"/>
      <c r="J17" s="38">
        <v>47.794332319999995</v>
      </c>
      <c r="K17" s="17"/>
      <c r="L17" s="4">
        <f t="shared" si="2"/>
        <v>0.28498438858458053</v>
      </c>
      <c r="M17" s="18"/>
      <c r="N17" s="4">
        <f t="shared" si="3"/>
        <v>1.6601684190852839</v>
      </c>
      <c r="O17" s="31"/>
      <c r="P17" s="17">
        <f t="shared" si="4"/>
        <v>145714.42780487804</v>
      </c>
      <c r="R17" s="3"/>
    </row>
    <row r="18" spans="2:18" ht="15" customHeight="1" x14ac:dyDescent="0.2">
      <c r="B18" s="15" t="s">
        <v>16</v>
      </c>
      <c r="C18" s="11"/>
      <c r="D18" s="12">
        <v>329</v>
      </c>
      <c r="E18" s="12"/>
      <c r="F18" s="13">
        <f t="shared" si="0"/>
        <v>3.7037037037037033</v>
      </c>
      <c r="G18" s="14"/>
      <c r="H18" s="13">
        <f t="shared" si="1"/>
        <v>14.375773950242035</v>
      </c>
      <c r="I18" s="30"/>
      <c r="J18" s="37">
        <v>34.959065010000003</v>
      </c>
      <c r="K18" s="12"/>
      <c r="L18" s="13">
        <f t="shared" si="2"/>
        <v>0.20845123854140399</v>
      </c>
      <c r="M18" s="14"/>
      <c r="N18" s="13">
        <f t="shared" si="3"/>
        <v>1.8686196576266878</v>
      </c>
      <c r="O18" s="30"/>
      <c r="P18" s="12">
        <f t="shared" si="4"/>
        <v>106258.55626139819</v>
      </c>
      <c r="R18" s="3"/>
    </row>
    <row r="19" spans="2:18" ht="15" customHeight="1" x14ac:dyDescent="0.2">
      <c r="B19" s="15" t="s">
        <v>17</v>
      </c>
      <c r="C19" s="11"/>
      <c r="D19" s="12">
        <v>434</v>
      </c>
      <c r="E19" s="12"/>
      <c r="F19" s="13">
        <f t="shared" si="0"/>
        <v>4.8857368006304176</v>
      </c>
      <c r="G19" s="14"/>
      <c r="H19" s="13">
        <f t="shared" si="1"/>
        <v>19.261510750872453</v>
      </c>
      <c r="I19" s="30"/>
      <c r="J19" s="37">
        <v>38.640105880000014</v>
      </c>
      <c r="K19" s="12"/>
      <c r="L19" s="13">
        <f t="shared" si="2"/>
        <v>0.23040026744859987</v>
      </c>
      <c r="M19" s="14"/>
      <c r="N19" s="13">
        <f t="shared" si="3"/>
        <v>2.0990199250752877</v>
      </c>
      <c r="O19" s="30"/>
      <c r="P19" s="12">
        <f t="shared" si="4"/>
        <v>89032.502027649796</v>
      </c>
      <c r="R19" s="3"/>
    </row>
    <row r="20" spans="2:18" ht="15" customHeight="1" x14ac:dyDescent="0.2">
      <c r="B20" s="15" t="s">
        <v>22</v>
      </c>
      <c r="C20" s="11"/>
      <c r="D20" s="12">
        <v>983</v>
      </c>
      <c r="E20" s="12"/>
      <c r="F20" s="13">
        <f t="shared" si="0"/>
        <v>11.066081278847237</v>
      </c>
      <c r="G20" s="14"/>
      <c r="H20" s="13">
        <f t="shared" si="1"/>
        <v>30.327592029719689</v>
      </c>
      <c r="I20" s="30"/>
      <c r="J20" s="37">
        <v>200.90532906000004</v>
      </c>
      <c r="K20" s="12"/>
      <c r="L20" s="13">
        <f t="shared" si="2"/>
        <v>1.1979429272535151</v>
      </c>
      <c r="M20" s="14"/>
      <c r="N20" s="13">
        <f t="shared" si="3"/>
        <v>3.2969628523288028</v>
      </c>
      <c r="O20" s="30"/>
      <c r="P20" s="12">
        <f t="shared" si="4"/>
        <v>204379.7854120041</v>
      </c>
      <c r="R20" s="3"/>
    </row>
    <row r="21" spans="2:18" ht="15" customHeight="1" x14ac:dyDescent="0.2">
      <c r="B21" s="15" t="s">
        <v>24</v>
      </c>
      <c r="C21" s="11"/>
      <c r="D21" s="12">
        <v>569</v>
      </c>
      <c r="E21" s="12"/>
      <c r="F21" s="13">
        <f t="shared" si="0"/>
        <v>6.4054936395361928</v>
      </c>
      <c r="G21" s="14"/>
      <c r="H21" s="13">
        <f t="shared" si="1"/>
        <v>36.733085669255885</v>
      </c>
      <c r="I21" s="30"/>
      <c r="J21" s="37">
        <v>117.82694652999999</v>
      </c>
      <c r="K21" s="12"/>
      <c r="L21" s="13">
        <f t="shared" si="2"/>
        <v>0.7025695032377034</v>
      </c>
      <c r="M21" s="14"/>
      <c r="N21" s="13">
        <f t="shared" si="3"/>
        <v>3.9995323555665063</v>
      </c>
      <c r="O21" s="30"/>
      <c r="P21" s="12">
        <f t="shared" si="4"/>
        <v>207077.23467486817</v>
      </c>
      <c r="R21" s="3"/>
    </row>
    <row r="22" spans="2:18" ht="15" customHeight="1" x14ac:dyDescent="0.2">
      <c r="B22" s="19" t="s">
        <v>25</v>
      </c>
      <c r="C22" s="20"/>
      <c r="D22" s="17">
        <v>253</v>
      </c>
      <c r="E22" s="17"/>
      <c r="F22" s="4">
        <f t="shared" si="0"/>
        <v>2.8481368906900824</v>
      </c>
      <c r="G22" s="18"/>
      <c r="H22" s="4">
        <f t="shared" si="1"/>
        <v>39.581222559945971</v>
      </c>
      <c r="I22" s="31"/>
      <c r="J22" s="38">
        <v>56.458649029999997</v>
      </c>
      <c r="K22" s="17"/>
      <c r="L22" s="4">
        <f t="shared" si="2"/>
        <v>0.33664731345965526</v>
      </c>
      <c r="M22" s="18"/>
      <c r="N22" s="4">
        <f t="shared" si="3"/>
        <v>4.336179669026162</v>
      </c>
      <c r="O22" s="31"/>
      <c r="P22" s="17">
        <f t="shared" si="4"/>
        <v>223156.71553359681</v>
      </c>
      <c r="R22" s="3"/>
    </row>
    <row r="23" spans="2:18" ht="15" customHeight="1" x14ac:dyDescent="0.2">
      <c r="B23" s="15" t="s">
        <v>31</v>
      </c>
      <c r="C23" s="11"/>
      <c r="D23" s="12">
        <v>284</v>
      </c>
      <c r="E23" s="12"/>
      <c r="F23" s="13">
        <f t="shared" si="0"/>
        <v>3.197118090735112</v>
      </c>
      <c r="G23" s="14"/>
      <c r="H23" s="13">
        <f t="shared" si="1"/>
        <v>42.778340650681081</v>
      </c>
      <c r="I23" s="30"/>
      <c r="J23" s="37">
        <v>40.360829469999985</v>
      </c>
      <c r="K23" s="12"/>
      <c r="L23" s="13">
        <f t="shared" si="2"/>
        <v>0.24066046643905636</v>
      </c>
      <c r="M23" s="14"/>
      <c r="N23" s="13">
        <f t="shared" si="3"/>
        <v>4.5768401354652184</v>
      </c>
      <c r="O23" s="30"/>
      <c r="P23" s="12">
        <f t="shared" si="4"/>
        <v>142115.59672535208</v>
      </c>
      <c r="R23" s="3"/>
    </row>
    <row r="24" spans="2:18" ht="15" customHeight="1" x14ac:dyDescent="0.2">
      <c r="B24" s="15" t="s">
        <v>32</v>
      </c>
      <c r="C24" s="11"/>
      <c r="D24" s="12">
        <v>410</v>
      </c>
      <c r="E24" s="12"/>
      <c r="F24" s="13">
        <f t="shared" si="0"/>
        <v>4.6155578070471686</v>
      </c>
      <c r="G24" s="14"/>
      <c r="H24" s="13">
        <f t="shared" si="1"/>
        <v>47.393898457728248</v>
      </c>
      <c r="I24" s="30"/>
      <c r="J24" s="37">
        <v>194.67138551999994</v>
      </c>
      <c r="K24" s="12"/>
      <c r="L24" s="13">
        <f t="shared" si="2"/>
        <v>1.1607716455977131</v>
      </c>
      <c r="M24" s="14"/>
      <c r="N24" s="13">
        <f t="shared" si="3"/>
        <v>5.737611781062931</v>
      </c>
      <c r="O24" s="30"/>
      <c r="P24" s="12">
        <f t="shared" si="4"/>
        <v>474808.25736585353</v>
      </c>
      <c r="R24" s="3"/>
    </row>
    <row r="25" spans="2:18" ht="15" customHeight="1" x14ac:dyDescent="0.2">
      <c r="B25" s="15" t="s">
        <v>26</v>
      </c>
      <c r="C25" s="11"/>
      <c r="D25" s="12">
        <v>1485</v>
      </c>
      <c r="E25" s="12"/>
      <c r="F25" s="13">
        <f t="shared" si="0"/>
        <v>16.717325227963524</v>
      </c>
      <c r="G25" s="14"/>
      <c r="H25" s="13">
        <f t="shared" si="1"/>
        <v>64.111223685691769</v>
      </c>
      <c r="I25" s="30"/>
      <c r="J25" s="37">
        <v>616.48311555999999</v>
      </c>
      <c r="K25" s="12"/>
      <c r="L25" s="13">
        <f t="shared" si="2"/>
        <v>3.6759183617063638</v>
      </c>
      <c r="M25" s="14"/>
      <c r="N25" s="13">
        <f t="shared" si="3"/>
        <v>9.4135301427692948</v>
      </c>
      <c r="O25" s="30"/>
      <c r="P25" s="12">
        <f t="shared" si="4"/>
        <v>415140.14515824913</v>
      </c>
      <c r="R25" s="3"/>
    </row>
    <row r="26" spans="2:18" ht="15" customHeight="1" x14ac:dyDescent="0.2">
      <c r="B26" s="15" t="s">
        <v>18</v>
      </c>
      <c r="C26" s="11"/>
      <c r="D26" s="12">
        <v>1003</v>
      </c>
      <c r="E26" s="12"/>
      <c r="F26" s="13">
        <f t="shared" si="0"/>
        <v>11.291230440166611</v>
      </c>
      <c r="G26" s="14"/>
      <c r="H26" s="13">
        <f t="shared" si="1"/>
        <v>75.402454125858384</v>
      </c>
      <c r="I26" s="30"/>
      <c r="J26" s="37">
        <v>672.79701935999981</v>
      </c>
      <c r="K26" s="12"/>
      <c r="L26" s="13">
        <f t="shared" si="2"/>
        <v>4.0117025993813016</v>
      </c>
      <c r="M26" s="14"/>
      <c r="N26" s="13">
        <f t="shared" si="3"/>
        <v>13.425232742150596</v>
      </c>
      <c r="O26" s="30"/>
      <c r="P26" s="12">
        <f t="shared" si="4"/>
        <v>670784.66536390816</v>
      </c>
      <c r="R26" s="3"/>
    </row>
    <row r="27" spans="2:18" ht="15" customHeight="1" x14ac:dyDescent="0.2">
      <c r="B27" s="19" t="s">
        <v>19</v>
      </c>
      <c r="C27" s="20"/>
      <c r="D27" s="17">
        <v>525</v>
      </c>
      <c r="E27" s="17"/>
      <c r="F27" s="4">
        <f t="shared" si="0"/>
        <v>5.9101654846335698</v>
      </c>
      <c r="G27" s="18"/>
      <c r="H27" s="4">
        <f t="shared" si="1"/>
        <v>81.31261961049195</v>
      </c>
      <c r="I27" s="31"/>
      <c r="J27" s="38">
        <v>624.82239789000016</v>
      </c>
      <c r="K27" s="17"/>
      <c r="L27" s="4">
        <f t="shared" si="2"/>
        <v>3.7256431964448713</v>
      </c>
      <c r="M27" s="18"/>
      <c r="N27" s="4">
        <f t="shared" si="3"/>
        <v>17.150875938595469</v>
      </c>
      <c r="O27" s="31"/>
      <c r="P27" s="17">
        <f t="shared" si="4"/>
        <v>1190137.9007428575</v>
      </c>
      <c r="R27" s="3"/>
    </row>
    <row r="28" spans="2:18" ht="15" customHeight="1" x14ac:dyDescent="0.2">
      <c r="B28" s="15" t="s">
        <v>20</v>
      </c>
      <c r="C28" s="11"/>
      <c r="D28" s="12">
        <v>335</v>
      </c>
      <c r="E28" s="12"/>
      <c r="F28" s="13">
        <f t="shared" si="0"/>
        <v>3.771248452099516</v>
      </c>
      <c r="G28" s="14"/>
      <c r="H28" s="13">
        <f t="shared" si="1"/>
        <v>85.083868062591463</v>
      </c>
      <c r="I28" s="30"/>
      <c r="J28" s="37">
        <v>485.59346314000004</v>
      </c>
      <c r="K28" s="12"/>
      <c r="L28" s="13">
        <f t="shared" si="2"/>
        <v>2.8954595550592677</v>
      </c>
      <c r="M28" s="14"/>
      <c r="N28" s="13">
        <f t="shared" si="3"/>
        <v>20.046335493654738</v>
      </c>
      <c r="O28" s="30"/>
      <c r="P28" s="12">
        <f t="shared" si="4"/>
        <v>1449532.7257910448</v>
      </c>
      <c r="R28" s="3"/>
    </row>
    <row r="29" spans="2:18" ht="15" customHeight="1" x14ac:dyDescent="0.2">
      <c r="B29" s="15" t="s">
        <v>1</v>
      </c>
      <c r="C29" s="11"/>
      <c r="D29" s="12">
        <v>709</v>
      </c>
      <c r="E29" s="12"/>
      <c r="F29" s="13">
        <f t="shared" si="0"/>
        <v>7.981537768771811</v>
      </c>
      <c r="G29" s="14"/>
      <c r="H29" s="13">
        <f t="shared" si="1"/>
        <v>93.065405831363279</v>
      </c>
      <c r="I29" s="30"/>
      <c r="J29" s="37">
        <v>1994.4555058400001</v>
      </c>
      <c r="K29" s="12"/>
      <c r="L29" s="13">
        <f t="shared" si="2"/>
        <v>11.892386718270256</v>
      </c>
      <c r="M29" s="14"/>
      <c r="N29" s="13">
        <f t="shared" si="3"/>
        <v>31.938722211924993</v>
      </c>
      <c r="O29" s="30"/>
      <c r="P29" s="12">
        <f t="shared" si="4"/>
        <v>2813054.3100705217</v>
      </c>
      <c r="R29" s="3"/>
    </row>
    <row r="30" spans="2:18" ht="15" customHeight="1" x14ac:dyDescent="0.2">
      <c r="B30" s="15" t="s">
        <v>2</v>
      </c>
      <c r="C30" s="11"/>
      <c r="D30" s="12">
        <v>269</v>
      </c>
      <c r="E30" s="12"/>
      <c r="F30" s="13">
        <f t="shared" si="0"/>
        <v>3.0282562197455816</v>
      </c>
      <c r="G30" s="14"/>
      <c r="H30" s="13">
        <f t="shared" si="1"/>
        <v>96.093662051108865</v>
      </c>
      <c r="I30" s="30"/>
      <c r="J30" s="37">
        <v>1999.31691858</v>
      </c>
      <c r="K30" s="12"/>
      <c r="L30" s="13">
        <f t="shared" si="2"/>
        <v>11.921373978267741</v>
      </c>
      <c r="M30" s="14"/>
      <c r="N30" s="13">
        <f t="shared" si="3"/>
        <v>43.860096190192735</v>
      </c>
      <c r="O30" s="30"/>
      <c r="P30" s="12">
        <f t="shared" si="4"/>
        <v>7432404.9017843865</v>
      </c>
      <c r="R30" s="3"/>
    </row>
    <row r="31" spans="2:18" ht="15" customHeight="1" x14ac:dyDescent="0.2">
      <c r="B31" s="15" t="s">
        <v>21</v>
      </c>
      <c r="C31" s="11"/>
      <c r="D31" s="12">
        <v>119</v>
      </c>
      <c r="E31" s="12"/>
      <c r="F31" s="13">
        <f t="shared" si="0"/>
        <v>1.3396375098502757</v>
      </c>
      <c r="G31" s="14"/>
      <c r="H31" s="13">
        <f t="shared" si="1"/>
        <v>97.433299560959142</v>
      </c>
      <c r="I31" s="30"/>
      <c r="J31" s="37">
        <v>914.47367364000002</v>
      </c>
      <c r="K31" s="12"/>
      <c r="L31" s="13">
        <f t="shared" si="2"/>
        <v>5.4527536657298512</v>
      </c>
      <c r="M31" s="14"/>
      <c r="N31" s="13">
        <f t="shared" si="3"/>
        <v>49.312849855922586</v>
      </c>
      <c r="O31" s="30"/>
      <c r="P31" s="12">
        <f t="shared" si="4"/>
        <v>7684652.7196638659</v>
      </c>
      <c r="R31" s="3"/>
    </row>
    <row r="32" spans="2:18" ht="15" customHeight="1" x14ac:dyDescent="0.2">
      <c r="B32" s="15" t="s">
        <v>28</v>
      </c>
      <c r="C32" s="11"/>
      <c r="D32" s="12">
        <v>56</v>
      </c>
      <c r="E32" s="12"/>
      <c r="F32" s="13">
        <f t="shared" si="0"/>
        <v>0.63041765169424746</v>
      </c>
      <c r="G32" s="14"/>
      <c r="H32" s="13">
        <f t="shared" si="1"/>
        <v>98.063717212653387</v>
      </c>
      <c r="I32" s="30"/>
      <c r="J32" s="37">
        <v>702.03743349000001</v>
      </c>
      <c r="K32" s="12"/>
      <c r="L32" s="13">
        <f t="shared" si="2"/>
        <v>4.1860551039210705</v>
      </c>
      <c r="M32" s="14"/>
      <c r="N32" s="13">
        <f t="shared" si="3"/>
        <v>53.498904959843657</v>
      </c>
      <c r="O32" s="30"/>
      <c r="P32" s="12">
        <f t="shared" si="4"/>
        <v>12536382.740892857</v>
      </c>
      <c r="R32" s="3"/>
    </row>
    <row r="33" spans="2:18" ht="15" customHeight="1" x14ac:dyDescent="0.2">
      <c r="B33" s="10" t="s">
        <v>29</v>
      </c>
      <c r="C33" s="11"/>
      <c r="D33" s="12">
        <v>172</v>
      </c>
      <c r="E33" s="12"/>
      <c r="F33" s="13">
        <f t="shared" si="0"/>
        <v>1.9362827873466171</v>
      </c>
      <c r="G33" s="14"/>
      <c r="H33" s="13">
        <f>H32+F33</f>
        <v>100</v>
      </c>
      <c r="I33" s="30"/>
      <c r="J33" s="37">
        <v>7798.6334642099991</v>
      </c>
      <c r="K33" s="12"/>
      <c r="L33" s="13">
        <f t="shared" si="2"/>
        <v>46.501095040156343</v>
      </c>
      <c r="M33" s="14"/>
      <c r="N33" s="13">
        <f>N32+L33</f>
        <v>100</v>
      </c>
      <c r="O33" s="30"/>
      <c r="P33" s="12">
        <f t="shared" si="4"/>
        <v>45340892.233779065</v>
      </c>
      <c r="R33" s="3"/>
    </row>
    <row r="34" spans="2:18" ht="15.95" customHeight="1" x14ac:dyDescent="0.2">
      <c r="B34" s="21" t="s">
        <v>11</v>
      </c>
      <c r="C34" s="21"/>
      <c r="D34" s="22">
        <v>8883</v>
      </c>
      <c r="E34" s="22"/>
      <c r="F34" s="23">
        <f>(D34/D$34)*100</f>
        <v>100</v>
      </c>
      <c r="G34" s="24"/>
      <c r="H34" s="25"/>
      <c r="I34" s="25"/>
      <c r="J34" s="32">
        <v>16770.859820559999</v>
      </c>
      <c r="K34" s="22"/>
      <c r="L34" s="23">
        <f>(J34/J$34)*100</f>
        <v>100</v>
      </c>
      <c r="M34" s="24"/>
      <c r="N34" s="25"/>
      <c r="O34" s="25"/>
      <c r="P34" s="33">
        <f t="shared" si="4"/>
        <v>1887972.5116019361</v>
      </c>
      <c r="R34" s="3"/>
    </row>
    <row r="35" spans="2:18" ht="5.0999999999999996" customHeight="1" x14ac:dyDescent="0.2"/>
    <row r="36" spans="2:18" ht="12.95" customHeight="1" x14ac:dyDescent="0.2">
      <c r="B36" s="34"/>
    </row>
  </sheetData>
  <mergeCells count="10">
    <mergeCell ref="D9:D11"/>
    <mergeCell ref="F9:H9"/>
    <mergeCell ref="L9:N9"/>
    <mergeCell ref="B7:B9"/>
    <mergeCell ref="B10:B11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C_V.152</vt:lpstr>
      <vt:lpstr>C_V.152!Área_de_impresión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2021-01-14T12:08:20Z</cp:lastPrinted>
  <dcterms:created xsi:type="dcterms:W3CDTF">1996-11-27T10:00:04Z</dcterms:created>
  <dcterms:modified xsi:type="dcterms:W3CDTF">2021-01-14T12:08:39Z</dcterms:modified>
</cp:coreProperties>
</file>