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53" sheetId="134" r:id="rId1"/>
  </sheets>
  <definedNames>
    <definedName name="_xlnm.Print_Area" localSheetId="0">'C_V.153'!$B$2:$P$34</definedName>
  </definedNames>
  <calcPr calcId="162913"/>
</workbook>
</file>

<file path=xl/calcChain.xml><?xml version="1.0" encoding="utf-8"?>
<calcChain xmlns="http://schemas.openxmlformats.org/spreadsheetml/2006/main">
  <c r="P34" i="134" l="1"/>
  <c r="L34" i="134"/>
  <c r="F34" i="134"/>
  <c r="P33" i="134"/>
  <c r="L33" i="134"/>
  <c r="F33" i="134"/>
  <c r="P32" i="134"/>
  <c r="L32" i="134"/>
  <c r="F32" i="134"/>
  <c r="P31" i="134"/>
  <c r="L31" i="134"/>
  <c r="F31" i="134"/>
  <c r="P30" i="134"/>
  <c r="L30" i="134"/>
  <c r="F30" i="134"/>
  <c r="P29" i="134"/>
  <c r="L29" i="134"/>
  <c r="F29" i="134"/>
  <c r="P28" i="134"/>
  <c r="L28" i="134"/>
  <c r="F28" i="134"/>
  <c r="P27" i="134"/>
  <c r="L27" i="134"/>
  <c r="F27" i="134"/>
  <c r="P26" i="134"/>
  <c r="L26" i="134"/>
  <c r="F26" i="134"/>
  <c r="P25" i="134"/>
  <c r="L25" i="134"/>
  <c r="F25" i="134"/>
  <c r="P24" i="134"/>
  <c r="L24" i="134"/>
  <c r="F24" i="134"/>
  <c r="P23" i="134"/>
  <c r="L23" i="134"/>
  <c r="F23" i="134"/>
  <c r="P22" i="134"/>
  <c r="L22" i="134"/>
  <c r="F22" i="134"/>
  <c r="P21" i="134"/>
  <c r="L21" i="134"/>
  <c r="F21" i="134"/>
  <c r="P20" i="134"/>
  <c r="L20" i="134"/>
  <c r="F20" i="134"/>
  <c r="P19" i="134"/>
  <c r="L19" i="134"/>
  <c r="F19" i="134"/>
  <c r="P18" i="134"/>
  <c r="L18" i="134"/>
  <c r="F18" i="134"/>
  <c r="P17" i="134"/>
  <c r="L17" i="134"/>
  <c r="F17" i="134"/>
  <c r="P16" i="134"/>
  <c r="L16" i="134"/>
  <c r="F16" i="134"/>
  <c r="P15" i="134"/>
  <c r="L15" i="134"/>
  <c r="F15" i="134"/>
  <c r="P14" i="134"/>
  <c r="L14" i="134"/>
  <c r="F14" i="134"/>
  <c r="P13" i="134"/>
  <c r="N13" i="134"/>
  <c r="N14" i="134" s="1"/>
  <c r="N15" i="134" s="1"/>
  <c r="N16" i="134" s="1"/>
  <c r="N17" i="134" s="1"/>
  <c r="N18" i="134" s="1"/>
  <c r="N19" i="134" s="1"/>
  <c r="N20" i="134" s="1"/>
  <c r="N21" i="134" s="1"/>
  <c r="N22" i="134" s="1"/>
  <c r="N23" i="134" s="1"/>
  <c r="N24" i="134" s="1"/>
  <c r="N25" i="134" s="1"/>
  <c r="N26" i="134" s="1"/>
  <c r="N27" i="134" s="1"/>
  <c r="N28" i="134" s="1"/>
  <c r="N29" i="134" s="1"/>
  <c r="N30" i="134" s="1"/>
  <c r="N31" i="134" s="1"/>
  <c r="N32" i="134" s="1"/>
  <c r="N33" i="134" s="1"/>
  <c r="L13" i="134"/>
  <c r="F13" i="134"/>
  <c r="H13" i="134" s="1"/>
  <c r="H14" i="134" s="1"/>
  <c r="H15" i="134" s="1"/>
  <c r="H16" i="134" s="1"/>
  <c r="H17" i="134" s="1"/>
  <c r="H18" i="134" s="1"/>
  <c r="H19" i="134" s="1"/>
  <c r="H20" i="134" s="1"/>
  <c r="H21" i="134" s="1"/>
  <c r="H22" i="134" s="1"/>
  <c r="H23" i="134" s="1"/>
  <c r="H24" i="134" s="1"/>
  <c r="H25" i="134" s="1"/>
  <c r="H26" i="134" s="1"/>
  <c r="H27" i="134" s="1"/>
  <c r="H28" i="134" s="1"/>
  <c r="H29" i="134" s="1"/>
  <c r="H30" i="134" s="1"/>
  <c r="H31" i="134" s="1"/>
  <c r="H32" i="134" s="1"/>
  <c r="H33" i="134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<sst xmlns="http://schemas.openxmlformats.org/spreadsheetml/2006/main" count="39" uniqueCount="35">
  <si>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</si>
  <si>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</si>
  <si>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</si>
  <si>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</si>
  <si>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</si>
  <si>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</si>
  <si>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</si>
  <si>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</si>
  <si>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</si>
  <si>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</si>
  <si>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</si>
  <si>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</si>
  <si>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</si>
  <si>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</si>
  <si>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</si>
  <si>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</si>
  <si>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</si>
  <si>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</si>
  <si>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</si>
  <si>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</si>
  <si>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</si>
  <si>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</si>
  <si>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</si>
  <si>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</si>
  <si>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</si>
  <si>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</si>
  <si>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</si>
  <si>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</si>
  <si>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</si>
  <si>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</si>
  <si>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</si>
  <si>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</si>
  <si>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</si>
  <si>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V.153. </t>
    </r>
    <r>
      <rPr>
        <b/>
        <sz val="14"/>
        <rFont val="Times New Roman"/>
        <family val="1"/>
      </rPr>
      <t>Aumentos por otros gastos no deducibles fiscalmente.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</si>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</sst>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A1:Z37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6" ht="9.9499999999999993" customHeight="1" x14ac:dyDescent="0.2">
      <c r="A1" s="2"/>
    </row>
    <row r="2" spans="1:26" ht="30" customHeight="1" x14ac:dyDescent="0.2">
      <c r="B2" s="44" t="s">
        <v>10</v>
      </c>
      <c r="C2" s="45"/>
      <c r="D2" s="45"/>
      <c r="E2" s="45"/>
      <c r="F2" s="45"/>
      <c r="G2" s="45"/>
      <c r="H2" s="45"/>
      <c r="I2" s="46"/>
      <c r="J2" s="46"/>
      <c r="K2" s="46"/>
      <c r="L2" s="46"/>
      <c r="M2" s="46"/>
      <c r="N2" s="46"/>
      <c r="O2" s="46"/>
      <c r="P2" s="47"/>
    </row>
    <row r="3" spans="1:26" ht="6.95" customHeight="1" x14ac:dyDescent="0.2">
      <c r="S3"/>
      <c r="T3"/>
      <c r="U3"/>
      <c r="V3"/>
      <c r="W3"/>
      <c r="X3"/>
      <c r="Y3"/>
      <c r="Z3"/>
    </row>
    <row r="4" spans="1:26" ht="18" customHeight="1" x14ac:dyDescent="0.2">
      <c r="B4" s="54" t="s">
        <v>33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5"/>
      <c r="R4" s="35"/>
      <c r="S4"/>
      <c r="T4"/>
      <c r="U4"/>
      <c r="V4"/>
      <c r="W4"/>
      <c r="X4"/>
      <c r="Y4"/>
      <c r="Z4"/>
    </row>
    <row r="5" spans="1:26" ht="18" customHeight="1" x14ac:dyDescent="0.2">
      <c r="B5" s="48" t="s">
        <v>34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36"/>
      <c r="R5" s="36"/>
      <c r="S5"/>
      <c r="T5"/>
      <c r="U5"/>
      <c r="V5"/>
      <c r="W5"/>
      <c r="X5"/>
      <c r="Y5"/>
      <c r="Z5"/>
    </row>
    <row r="6" spans="1:26" ht="14.1" customHeight="1" x14ac:dyDescent="0.2">
      <c r="S6"/>
      <c r="T6"/>
      <c r="U6"/>
      <c r="V6"/>
      <c r="W6"/>
      <c r="X6"/>
      <c r="Y6"/>
      <c r="Z6"/>
    </row>
    <row r="7" spans="1:26" ht="15.95" customHeight="1" x14ac:dyDescent="0.2">
      <c r="B7" s="49" t="s">
        <v>30</v>
      </c>
      <c r="C7" s="6"/>
      <c r="D7" s="50" t="s">
        <v>0</v>
      </c>
      <c r="E7" s="50"/>
      <c r="F7" s="50"/>
      <c r="G7" s="50"/>
      <c r="H7" s="50"/>
      <c r="I7" s="7"/>
      <c r="J7" s="50" t="s">
        <v>4</v>
      </c>
      <c r="K7" s="50"/>
      <c r="L7" s="50"/>
      <c r="M7" s="50"/>
      <c r="N7" s="50"/>
      <c r="O7" s="50"/>
      <c r="P7" s="50"/>
      <c r="S7"/>
      <c r="T7"/>
      <c r="U7"/>
      <c r="V7"/>
      <c r="W7"/>
      <c r="X7"/>
      <c r="Y7"/>
      <c r="Z7"/>
    </row>
    <row r="8" spans="1:26" s="2" customFormat="1" ht="3.95" customHeight="1" x14ac:dyDescent="0.2">
      <c r="B8" s="49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S8"/>
      <c r="T8"/>
      <c r="U8"/>
      <c r="V8"/>
      <c r="W8"/>
      <c r="X8"/>
      <c r="Y8"/>
      <c r="Z8"/>
    </row>
    <row r="9" spans="1:26" ht="15.95" customHeight="1" x14ac:dyDescent="0.25">
      <c r="B9" s="49"/>
      <c r="C9" s="6"/>
      <c r="D9" s="51" t="s">
        <v>3</v>
      </c>
      <c r="E9" s="6"/>
      <c r="F9" s="52" t="s">
        <v>12</v>
      </c>
      <c r="G9" s="52"/>
      <c r="H9" s="52"/>
      <c r="I9" s="6"/>
      <c r="J9" s="5" t="s">
        <v>9</v>
      </c>
      <c r="K9" s="26"/>
      <c r="L9" s="52" t="s">
        <v>12</v>
      </c>
      <c r="M9" s="52"/>
      <c r="N9" s="52"/>
      <c r="O9" s="6"/>
      <c r="P9" s="5" t="s">
        <v>8</v>
      </c>
      <c r="S9"/>
      <c r="T9"/>
      <c r="U9"/>
      <c r="V9"/>
      <c r="W9"/>
      <c r="X9"/>
      <c r="Y9"/>
      <c r="Z9"/>
    </row>
    <row r="10" spans="1:26" s="2" customFormat="1" ht="3.95" customHeight="1" x14ac:dyDescent="0.25">
      <c r="B10" s="53" t="s">
        <v>13</v>
      </c>
      <c r="C10" s="6"/>
      <c r="D10" s="5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1:26" ht="15.95" customHeight="1" x14ac:dyDescent="0.2">
      <c r="B11" s="53"/>
      <c r="C11" s="6"/>
      <c r="D11" s="51"/>
      <c r="E11" s="6"/>
      <c r="F11" s="9" t="s">
        <v>6</v>
      </c>
      <c r="G11" s="7"/>
      <c r="H11" s="9" t="s">
        <v>7</v>
      </c>
      <c r="I11" s="7"/>
      <c r="J11" s="37" t="s">
        <v>13</v>
      </c>
      <c r="K11" s="27"/>
      <c r="L11" s="9" t="s">
        <v>6</v>
      </c>
      <c r="M11" s="7"/>
      <c r="N11" s="9" t="s">
        <v>7</v>
      </c>
      <c r="O11" s="7"/>
      <c r="P11" s="38" t="s">
        <v>5</v>
      </c>
    </row>
    <row r="12" spans="1:26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1:26" ht="15" customHeight="1" x14ac:dyDescent="0.2">
      <c r="B13" s="10">
        <v>0</v>
      </c>
      <c r="C13" s="10"/>
      <c r="D13" s="39">
        <v>10911</v>
      </c>
      <c r="E13" s="12"/>
      <c r="F13" s="13">
        <f>(D13/D$34)*100</f>
        <v>4.2541660493297666</v>
      </c>
      <c r="G13" s="14"/>
      <c r="H13" s="13">
        <f>F13</f>
        <v>4.2541660493297666</v>
      </c>
      <c r="I13" s="29"/>
      <c r="J13" s="42">
        <v>203.54957664</v>
      </c>
      <c r="K13" s="12"/>
      <c r="L13" s="13">
        <f>(J13/J$34)*100</f>
        <v>1.6804845071795624</v>
      </c>
      <c r="M13" s="14"/>
      <c r="N13" s="13">
        <f>L13</f>
        <v>1.6804845071795624</v>
      </c>
      <c r="O13" s="29"/>
      <c r="P13" s="12">
        <f>(J13/D13)*1000000</f>
        <v>18655.446488864447</v>
      </c>
      <c r="R13" s="3"/>
    </row>
    <row r="14" spans="1:26" ht="15" customHeight="1" x14ac:dyDescent="0.2">
      <c r="B14" s="15" t="s">
        <v>14</v>
      </c>
      <c r="C14" s="11"/>
      <c r="D14" s="39">
        <v>12777</v>
      </c>
      <c r="E14" s="12"/>
      <c r="F14" s="13">
        <f t="shared" ref="F14:F33" si="0">(D14/D$34)*100</f>
        <v>4.9817138312057949</v>
      </c>
      <c r="G14" s="14"/>
      <c r="H14" s="13">
        <f t="shared" ref="H14:H32" si="1">H13+F14</f>
        <v>9.2358798805355615</v>
      </c>
      <c r="I14" s="30"/>
      <c r="J14" s="42">
        <v>154.34837116</v>
      </c>
      <c r="K14" s="12"/>
      <c r="L14" s="13">
        <f t="shared" ref="L14:L33" si="2">(J14/J$34)*100</f>
        <v>1.2742843818413985</v>
      </c>
      <c r="M14" s="14"/>
      <c r="N14" s="13">
        <f t="shared" ref="N14:N32" si="3">N13+L14</f>
        <v>2.9547688890209609</v>
      </c>
      <c r="O14" s="30"/>
      <c r="P14" s="12">
        <f t="shared" ref="P14:P34" si="4">(J14/D14)*1000000</f>
        <v>12080.173057838303</v>
      </c>
      <c r="R14" s="3"/>
    </row>
    <row r="15" spans="1:26" ht="15" customHeight="1" x14ac:dyDescent="0.2">
      <c r="B15" s="15" t="s">
        <v>27</v>
      </c>
      <c r="C15" s="11"/>
      <c r="D15" s="39">
        <v>25264</v>
      </c>
      <c r="E15" s="12"/>
      <c r="F15" s="13">
        <f t="shared" si="0"/>
        <v>9.8503575355391106</v>
      </c>
      <c r="G15" s="14"/>
      <c r="H15" s="13">
        <f t="shared" si="1"/>
        <v>19.086237416074674</v>
      </c>
      <c r="I15" s="30"/>
      <c r="J15" s="42">
        <v>157.86325716000002</v>
      </c>
      <c r="K15" s="12"/>
      <c r="L15" s="13">
        <f t="shared" si="2"/>
        <v>1.3033029215259542</v>
      </c>
      <c r="M15" s="14"/>
      <c r="N15" s="13">
        <f t="shared" si="3"/>
        <v>4.2580718105469151</v>
      </c>
      <c r="O15" s="30"/>
      <c r="P15" s="12">
        <f t="shared" si="4"/>
        <v>6248.545644395188</v>
      </c>
      <c r="R15" s="3"/>
    </row>
    <row r="16" spans="1:26" ht="15" customHeight="1" x14ac:dyDescent="0.2">
      <c r="B16" s="15" t="s">
        <v>23</v>
      </c>
      <c r="C16" s="11"/>
      <c r="D16" s="39">
        <v>24742</v>
      </c>
      <c r="E16" s="12"/>
      <c r="F16" s="13">
        <f t="shared" si="0"/>
        <v>9.6468313071686467</v>
      </c>
      <c r="G16" s="14"/>
      <c r="H16" s="13">
        <f t="shared" si="1"/>
        <v>28.733068723243321</v>
      </c>
      <c r="I16" s="30"/>
      <c r="J16" s="42">
        <v>133.61492093999993</v>
      </c>
      <c r="K16" s="12"/>
      <c r="L16" s="13">
        <f t="shared" si="2"/>
        <v>1.1031111352533638</v>
      </c>
      <c r="M16" s="14"/>
      <c r="N16" s="13">
        <f t="shared" si="3"/>
        <v>5.3611829458002784</v>
      </c>
      <c r="O16" s="30"/>
      <c r="P16" s="12">
        <f t="shared" si="4"/>
        <v>5400.3282248807673</v>
      </c>
      <c r="R16" s="3"/>
    </row>
    <row r="17" spans="2:18" ht="15" customHeight="1" x14ac:dyDescent="0.2">
      <c r="B17" s="16" t="s">
        <v>15</v>
      </c>
      <c r="C17" s="20"/>
      <c r="D17" s="40">
        <v>44092</v>
      </c>
      <c r="E17" s="17"/>
      <c r="F17" s="4">
        <f t="shared" si="0"/>
        <v>17.191338048487591</v>
      </c>
      <c r="G17" s="18"/>
      <c r="H17" s="4">
        <f t="shared" si="1"/>
        <v>45.924406771730915</v>
      </c>
      <c r="I17" s="31"/>
      <c r="J17" s="43">
        <v>444.23343812000053</v>
      </c>
      <c r="K17" s="17"/>
      <c r="L17" s="4">
        <f t="shared" si="2"/>
        <v>3.6675458758240911</v>
      </c>
      <c r="M17" s="18"/>
      <c r="N17" s="4">
        <f t="shared" si="3"/>
        <v>9.0287288216243695</v>
      </c>
      <c r="O17" s="31"/>
      <c r="P17" s="17">
        <f t="shared" si="4"/>
        <v>10075.148283588873</v>
      </c>
      <c r="R17" s="3"/>
    </row>
    <row r="18" spans="2:18" ht="15" customHeight="1" x14ac:dyDescent="0.2">
      <c r="B18" s="15" t="s">
        <v>16</v>
      </c>
      <c r="C18" s="11"/>
      <c r="D18" s="39">
        <v>36372</v>
      </c>
      <c r="E18" s="12"/>
      <c r="F18" s="13">
        <f t="shared" si="0"/>
        <v>14.181333291744322</v>
      </c>
      <c r="G18" s="14"/>
      <c r="H18" s="13">
        <f t="shared" si="1"/>
        <v>60.105740063475238</v>
      </c>
      <c r="I18" s="30"/>
      <c r="J18" s="42">
        <v>221.33193884000016</v>
      </c>
      <c r="K18" s="12"/>
      <c r="L18" s="13">
        <f t="shared" si="2"/>
        <v>1.8272938726001897</v>
      </c>
      <c r="M18" s="14"/>
      <c r="N18" s="13">
        <f t="shared" si="3"/>
        <v>10.85602269422456</v>
      </c>
      <c r="O18" s="30"/>
      <c r="P18" s="12">
        <f t="shared" si="4"/>
        <v>6085.2287154954402</v>
      </c>
      <c r="R18" s="3"/>
    </row>
    <row r="19" spans="2:18" ht="15" customHeight="1" x14ac:dyDescent="0.2">
      <c r="B19" s="15" t="s">
        <v>17</v>
      </c>
      <c r="C19" s="11"/>
      <c r="D19" s="39">
        <v>31903</v>
      </c>
      <c r="E19" s="12"/>
      <c r="F19" s="13">
        <f t="shared" si="0"/>
        <v>12.438883646940479</v>
      </c>
      <c r="G19" s="14"/>
      <c r="H19" s="13">
        <f t="shared" si="1"/>
        <v>72.544623710415721</v>
      </c>
      <c r="I19" s="30"/>
      <c r="J19" s="42">
        <v>228.48640750999991</v>
      </c>
      <c r="K19" s="12"/>
      <c r="L19" s="13">
        <f t="shared" si="2"/>
        <v>1.8863604349360088</v>
      </c>
      <c r="M19" s="14"/>
      <c r="N19" s="13">
        <f t="shared" si="3"/>
        <v>12.742383129160569</v>
      </c>
      <c r="O19" s="30"/>
      <c r="P19" s="12">
        <f t="shared" si="4"/>
        <v>7161.9097736889917</v>
      </c>
      <c r="R19" s="3"/>
    </row>
    <row r="20" spans="2:18" ht="15" customHeight="1" x14ac:dyDescent="0.2">
      <c r="B20" s="15" t="s">
        <v>22</v>
      </c>
      <c r="C20" s="11"/>
      <c r="D20" s="39">
        <v>35198</v>
      </c>
      <c r="E20" s="12"/>
      <c r="F20" s="13">
        <f t="shared" si="0"/>
        <v>13.723594226405384</v>
      </c>
      <c r="G20" s="14"/>
      <c r="H20" s="13">
        <f t="shared" si="1"/>
        <v>86.268217936821102</v>
      </c>
      <c r="I20" s="30"/>
      <c r="J20" s="42">
        <v>367.34252454000006</v>
      </c>
      <c r="K20" s="12"/>
      <c r="L20" s="13">
        <f t="shared" si="2"/>
        <v>3.0327423495922345</v>
      </c>
      <c r="M20" s="14"/>
      <c r="N20" s="13">
        <f t="shared" si="3"/>
        <v>15.775125478752804</v>
      </c>
      <c r="O20" s="30"/>
      <c r="P20" s="12">
        <f t="shared" si="4"/>
        <v>10436.460155122451</v>
      </c>
      <c r="R20" s="3"/>
    </row>
    <row r="21" spans="2:18" ht="15" customHeight="1" x14ac:dyDescent="0.2">
      <c r="B21" s="15" t="s">
        <v>24</v>
      </c>
      <c r="C21" s="11"/>
      <c r="D21" s="39">
        <v>10926</v>
      </c>
      <c r="E21" s="12"/>
      <c r="F21" s="13">
        <f t="shared" si="0"/>
        <v>4.2600145041679989</v>
      </c>
      <c r="G21" s="14"/>
      <c r="H21" s="13">
        <f t="shared" si="1"/>
        <v>90.5282324409891</v>
      </c>
      <c r="I21" s="30"/>
      <c r="J21" s="42">
        <v>146.84838726999988</v>
      </c>
      <c r="K21" s="12"/>
      <c r="L21" s="13">
        <f t="shared" si="2"/>
        <v>1.2123652811520742</v>
      </c>
      <c r="M21" s="14"/>
      <c r="N21" s="13">
        <f t="shared" si="3"/>
        <v>16.98749075990488</v>
      </c>
      <c r="O21" s="30"/>
      <c r="P21" s="12">
        <f t="shared" si="4"/>
        <v>13440.26974830678</v>
      </c>
      <c r="R21" s="3"/>
    </row>
    <row r="22" spans="2:18" ht="15" customHeight="1" x14ac:dyDescent="0.2">
      <c r="B22" s="19" t="s">
        <v>25</v>
      </c>
      <c r="C22" s="20"/>
      <c r="D22" s="40">
        <v>3381</v>
      </c>
      <c r="E22" s="17"/>
      <c r="F22" s="4">
        <f t="shared" si="0"/>
        <v>1.3182417205374342</v>
      </c>
      <c r="G22" s="18"/>
      <c r="H22" s="4">
        <f t="shared" si="1"/>
        <v>91.84647416152653</v>
      </c>
      <c r="I22" s="31"/>
      <c r="J22" s="43">
        <v>92.566575520000015</v>
      </c>
      <c r="K22" s="17"/>
      <c r="L22" s="4">
        <f t="shared" si="2"/>
        <v>0.76422018955679893</v>
      </c>
      <c r="M22" s="18"/>
      <c r="N22" s="4">
        <f t="shared" si="3"/>
        <v>17.751710949461678</v>
      </c>
      <c r="O22" s="31"/>
      <c r="P22" s="17">
        <f t="shared" si="4"/>
        <v>27378.460668441297</v>
      </c>
      <c r="R22" s="3"/>
    </row>
    <row r="23" spans="2:18" ht="15" customHeight="1" x14ac:dyDescent="0.2">
      <c r="B23" s="15" t="s">
        <v>31</v>
      </c>
      <c r="C23" s="11"/>
      <c r="D23" s="39">
        <v>3141</v>
      </c>
      <c r="E23" s="12"/>
      <c r="F23" s="13">
        <f t="shared" si="0"/>
        <v>1.2246664431257261</v>
      </c>
      <c r="G23" s="14"/>
      <c r="H23" s="13">
        <f t="shared" si="1"/>
        <v>93.071140604652257</v>
      </c>
      <c r="I23" s="30"/>
      <c r="J23" s="42">
        <v>54.975067750000058</v>
      </c>
      <c r="K23" s="12"/>
      <c r="L23" s="13">
        <f t="shared" si="2"/>
        <v>0.45386854229824597</v>
      </c>
      <c r="M23" s="14"/>
      <c r="N23" s="13">
        <f t="shared" si="3"/>
        <v>18.205579491759924</v>
      </c>
      <c r="O23" s="30"/>
      <c r="P23" s="12">
        <f t="shared" si="4"/>
        <v>17502.409344157932</v>
      </c>
      <c r="R23" s="3"/>
    </row>
    <row r="24" spans="2:18" ht="15" customHeight="1" x14ac:dyDescent="0.2">
      <c r="B24" s="15" t="s">
        <v>32</v>
      </c>
      <c r="C24" s="11"/>
      <c r="D24" s="39">
        <v>3651</v>
      </c>
      <c r="E24" s="12"/>
      <c r="F24" s="13">
        <f t="shared" si="0"/>
        <v>1.4235139076256054</v>
      </c>
      <c r="G24" s="14"/>
      <c r="H24" s="13">
        <f t="shared" si="1"/>
        <v>94.494654512277862</v>
      </c>
      <c r="I24" s="30"/>
      <c r="J24" s="42">
        <v>109.02897608999992</v>
      </c>
      <c r="K24" s="12"/>
      <c r="L24" s="13">
        <f t="shared" si="2"/>
        <v>0.90013208662646016</v>
      </c>
      <c r="M24" s="14"/>
      <c r="N24" s="13">
        <f t="shared" si="3"/>
        <v>19.105711578386384</v>
      </c>
      <c r="O24" s="30"/>
      <c r="P24" s="12">
        <f t="shared" si="4"/>
        <v>29862.770772391104</v>
      </c>
      <c r="R24" s="3"/>
    </row>
    <row r="25" spans="2:18" ht="15" customHeight="1" x14ac:dyDescent="0.2">
      <c r="B25" s="15" t="s">
        <v>26</v>
      </c>
      <c r="C25" s="11"/>
      <c r="D25" s="39">
        <v>7382</v>
      </c>
      <c r="E25" s="12"/>
      <c r="F25" s="13">
        <f t="shared" si="0"/>
        <v>2.8782195743884467</v>
      </c>
      <c r="G25" s="14"/>
      <c r="H25" s="13">
        <f t="shared" si="1"/>
        <v>97.372874086666314</v>
      </c>
      <c r="I25" s="30"/>
      <c r="J25" s="42">
        <v>409.20289606999995</v>
      </c>
      <c r="K25" s="12"/>
      <c r="L25" s="13">
        <f t="shared" si="2"/>
        <v>3.3783372998846617</v>
      </c>
      <c r="M25" s="14"/>
      <c r="N25" s="13">
        <f t="shared" si="3"/>
        <v>22.484048878271047</v>
      </c>
      <c r="O25" s="30"/>
      <c r="P25" s="12">
        <f t="shared" si="4"/>
        <v>55432.524528583039</v>
      </c>
      <c r="R25" s="3"/>
    </row>
    <row r="26" spans="2:18" ht="15" customHeight="1" x14ac:dyDescent="0.2">
      <c r="B26" s="15" t="s">
        <v>18</v>
      </c>
      <c r="C26" s="11"/>
      <c r="D26" s="39">
        <v>3160</v>
      </c>
      <c r="E26" s="12"/>
      <c r="F26" s="13">
        <f t="shared" si="0"/>
        <v>1.2320744859208197</v>
      </c>
      <c r="G26" s="14"/>
      <c r="H26" s="13">
        <f t="shared" si="1"/>
        <v>98.604948572587134</v>
      </c>
      <c r="I26" s="30"/>
      <c r="J26" s="42">
        <v>388.37813919999979</v>
      </c>
      <c r="K26" s="12"/>
      <c r="L26" s="13">
        <f t="shared" si="2"/>
        <v>3.20641023492343</v>
      </c>
      <c r="M26" s="14"/>
      <c r="N26" s="13">
        <f t="shared" si="3"/>
        <v>25.690459113194478</v>
      </c>
      <c r="O26" s="30"/>
      <c r="P26" s="12">
        <f t="shared" si="4"/>
        <v>122904.47443037968</v>
      </c>
      <c r="R26" s="3"/>
    </row>
    <row r="27" spans="2:18" ht="15" customHeight="1" x14ac:dyDescent="0.2">
      <c r="B27" s="19" t="s">
        <v>19</v>
      </c>
      <c r="C27" s="20"/>
      <c r="D27" s="40">
        <v>1146</v>
      </c>
      <c r="E27" s="17"/>
      <c r="F27" s="4">
        <f t="shared" si="0"/>
        <v>0.44682194964090494</v>
      </c>
      <c r="G27" s="18"/>
      <c r="H27" s="4">
        <f t="shared" si="1"/>
        <v>99.05177052222804</v>
      </c>
      <c r="I27" s="31"/>
      <c r="J27" s="43">
        <v>435.1377570899997</v>
      </c>
      <c r="K27" s="17"/>
      <c r="L27" s="4">
        <f t="shared" si="2"/>
        <v>3.5924528625863532</v>
      </c>
      <c r="M27" s="18"/>
      <c r="N27" s="4">
        <f t="shared" si="3"/>
        <v>29.282911975780831</v>
      </c>
      <c r="O27" s="31"/>
      <c r="P27" s="17">
        <f t="shared" si="4"/>
        <v>379701.35871727724</v>
      </c>
      <c r="R27" s="3"/>
    </row>
    <row r="28" spans="2:18" ht="15" customHeight="1" x14ac:dyDescent="0.2">
      <c r="B28" s="15" t="s">
        <v>20</v>
      </c>
      <c r="C28" s="11"/>
      <c r="D28" s="39">
        <v>597</v>
      </c>
      <c r="E28" s="12"/>
      <c r="F28" s="13">
        <f t="shared" si="0"/>
        <v>0.23276850256162321</v>
      </c>
      <c r="G28" s="14"/>
      <c r="H28" s="13">
        <f t="shared" si="1"/>
        <v>99.284539024789666</v>
      </c>
      <c r="I28" s="30"/>
      <c r="J28" s="42">
        <v>51.226712569999968</v>
      </c>
      <c r="K28" s="12"/>
      <c r="L28" s="13">
        <f t="shared" si="2"/>
        <v>0.42292250491818806</v>
      </c>
      <c r="M28" s="14"/>
      <c r="N28" s="13">
        <f t="shared" si="3"/>
        <v>29.705834480699018</v>
      </c>
      <c r="O28" s="30"/>
      <c r="P28" s="12">
        <f t="shared" si="4"/>
        <v>85806.888726968129</v>
      </c>
      <c r="R28" s="3"/>
    </row>
    <row r="29" spans="2:18" ht="15" customHeight="1" x14ac:dyDescent="0.2">
      <c r="B29" s="15" t="s">
        <v>1</v>
      </c>
      <c r="C29" s="11"/>
      <c r="D29" s="39">
        <v>1080</v>
      </c>
      <c r="E29" s="12"/>
      <c r="F29" s="13">
        <f t="shared" si="0"/>
        <v>0.42108874835268523</v>
      </c>
      <c r="G29" s="14"/>
      <c r="H29" s="13">
        <f t="shared" si="1"/>
        <v>99.705627773142353</v>
      </c>
      <c r="I29" s="30"/>
      <c r="J29" s="42">
        <v>839.11980993999987</v>
      </c>
      <c r="K29" s="12"/>
      <c r="L29" s="13">
        <f t="shared" si="2"/>
        <v>6.9276874142833327</v>
      </c>
      <c r="M29" s="14"/>
      <c r="N29" s="13">
        <f t="shared" si="3"/>
        <v>36.633521894982351</v>
      </c>
      <c r="O29" s="30"/>
      <c r="P29" s="12">
        <f t="shared" si="4"/>
        <v>776962.78698148136</v>
      </c>
      <c r="R29" s="3"/>
    </row>
    <row r="30" spans="2:18" ht="15" customHeight="1" x14ac:dyDescent="0.2">
      <c r="B30" s="15" t="s">
        <v>2</v>
      </c>
      <c r="C30" s="11"/>
      <c r="D30" s="39">
        <v>356</v>
      </c>
      <c r="E30" s="12"/>
      <c r="F30" s="13">
        <f t="shared" si="0"/>
        <v>0.13880332816069993</v>
      </c>
      <c r="G30" s="14"/>
      <c r="H30" s="13">
        <f t="shared" si="1"/>
        <v>99.844431101303059</v>
      </c>
      <c r="I30" s="30"/>
      <c r="J30" s="42">
        <v>688.67532788999995</v>
      </c>
      <c r="K30" s="12"/>
      <c r="L30" s="13">
        <f t="shared" si="2"/>
        <v>5.6856331420564832</v>
      </c>
      <c r="M30" s="14"/>
      <c r="N30" s="13">
        <f t="shared" si="3"/>
        <v>42.319155037038833</v>
      </c>
      <c r="O30" s="30"/>
      <c r="P30" s="12">
        <f t="shared" si="4"/>
        <v>1934481.2581179773</v>
      </c>
      <c r="R30" s="3"/>
    </row>
    <row r="31" spans="2:18" ht="15" customHeight="1" x14ac:dyDescent="0.2">
      <c r="B31" s="15" t="s">
        <v>21</v>
      </c>
      <c r="C31" s="11"/>
      <c r="D31" s="39">
        <v>137</v>
      </c>
      <c r="E31" s="12"/>
      <c r="F31" s="13">
        <f t="shared" si="0"/>
        <v>5.3415887522516553E-2</v>
      </c>
      <c r="G31" s="14"/>
      <c r="H31" s="13">
        <f t="shared" si="1"/>
        <v>99.897846988825577</v>
      </c>
      <c r="I31" s="30"/>
      <c r="J31" s="42">
        <v>4426.4045239499983</v>
      </c>
      <c r="K31" s="12"/>
      <c r="L31" s="13">
        <f t="shared" si="2"/>
        <v>36.5439434844088</v>
      </c>
      <c r="M31" s="14"/>
      <c r="N31" s="13">
        <f t="shared" si="3"/>
        <v>78.863098521447625</v>
      </c>
      <c r="O31" s="30"/>
      <c r="P31" s="12">
        <f t="shared" si="4"/>
        <v>32309522.072627723</v>
      </c>
      <c r="R31" s="3"/>
    </row>
    <row r="32" spans="2:18" ht="15" customHeight="1" x14ac:dyDescent="0.2">
      <c r="B32" s="15" t="s">
        <v>28</v>
      </c>
      <c r="C32" s="11"/>
      <c r="D32" s="39">
        <v>71</v>
      </c>
      <c r="E32" s="12"/>
      <c r="F32" s="13">
        <f t="shared" si="0"/>
        <v>2.7682686234296899E-2</v>
      </c>
      <c r="G32" s="14"/>
      <c r="H32" s="13">
        <f t="shared" si="1"/>
        <v>99.925529675059877</v>
      </c>
      <c r="I32" s="30"/>
      <c r="J32" s="42">
        <v>33.276694740000003</v>
      </c>
      <c r="K32" s="12"/>
      <c r="L32" s="13">
        <f t="shared" si="2"/>
        <v>0.27472899174639931</v>
      </c>
      <c r="M32" s="14"/>
      <c r="N32" s="13">
        <f t="shared" si="3"/>
        <v>79.137827513194026</v>
      </c>
      <c r="O32" s="30"/>
      <c r="P32" s="12">
        <f t="shared" si="4"/>
        <v>468685.84140845074</v>
      </c>
      <c r="R32" s="3"/>
    </row>
    <row r="33" spans="2:18" ht="15" customHeight="1" x14ac:dyDescent="0.2">
      <c r="B33" s="10" t="s">
        <v>29</v>
      </c>
      <c r="C33" s="11"/>
      <c r="D33" s="39">
        <v>191</v>
      </c>
      <c r="E33" s="12"/>
      <c r="F33" s="13">
        <f t="shared" si="0"/>
        <v>7.4470324940150809E-2</v>
      </c>
      <c r="G33" s="14"/>
      <c r="H33" s="13">
        <f>H32+F33</f>
        <v>100.00000000000003</v>
      </c>
      <c r="I33" s="30"/>
      <c r="J33" s="42">
        <v>2526.9417000500002</v>
      </c>
      <c r="K33" s="12"/>
      <c r="L33" s="13">
        <f t="shared" si="2"/>
        <v>20.862172486805964</v>
      </c>
      <c r="M33" s="14"/>
      <c r="N33" s="13">
        <f>N32+L33</f>
        <v>99.999999999999986</v>
      </c>
      <c r="O33" s="30"/>
      <c r="P33" s="12">
        <f t="shared" si="4"/>
        <v>13230061.256806284</v>
      </c>
      <c r="R33" s="3"/>
    </row>
    <row r="34" spans="2:18" ht="15.95" customHeight="1" x14ac:dyDescent="0.2">
      <c r="B34" s="21" t="s">
        <v>11</v>
      </c>
      <c r="C34" s="21"/>
      <c r="D34" s="41">
        <v>256478</v>
      </c>
      <c r="E34" s="22"/>
      <c r="F34" s="23">
        <f>(D34/D$34)*100</f>
        <v>100</v>
      </c>
      <c r="G34" s="24"/>
      <c r="H34" s="25"/>
      <c r="I34" s="25"/>
      <c r="J34" s="32">
        <v>12112.553003039999</v>
      </c>
      <c r="K34" s="22"/>
      <c r="L34" s="23">
        <f>(J34/J$34)*100</f>
        <v>100</v>
      </c>
      <c r="M34" s="24"/>
      <c r="N34" s="25"/>
      <c r="O34" s="25"/>
      <c r="P34" s="33">
        <f t="shared" si="4"/>
        <v>47226.479475978442</v>
      </c>
      <c r="R34" s="3"/>
    </row>
    <row r="35" spans="2:18" ht="5.0999999999999996" customHeight="1" x14ac:dyDescent="0.2"/>
    <row r="36" spans="2:18" ht="12.95" customHeight="1" x14ac:dyDescent="0.2">
      <c r="B36" s="34"/>
    </row>
    <row r="37" spans="2:18" x14ac:dyDescent="0.2">
      <c r="B37" s="34"/>
    </row>
  </sheetData>
  <mergeCells count="10">
    <mergeCell ref="D9:D11"/>
    <mergeCell ref="F9:H9"/>
    <mergeCell ref="L9:N9"/>
    <mergeCell ref="B7:B9"/>
    <mergeCell ref="B10:B11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C_V.153</vt:lpstr>
      <vt:lpstr>C_V.153!Área_de_impresión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2021-01-14T12:08:56Z</cp:lastPrinted>
  <dcterms:created xsi:type="dcterms:W3CDTF">1996-11-27T10:00:04Z</dcterms:created>
  <dcterms:modified xsi:type="dcterms:W3CDTF">2021-01-14T12:09:12Z</dcterms:modified>
</cp:coreProperties>
</file>