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5" sheetId="96" r:id="rId1"/>
  </sheets>
  <definedNames>
    <definedName name="_xlnm.Print_Area" localSheetId="0">'C_V.155'!$B$2:$P$36</definedName>
  </definedNames>
  <calcPr calcId="162913"/>
</workbook>
</file>

<file path=xl/calcChain.xml><?xml version="1.0" encoding="utf-8"?>
<calcChain xmlns="http://schemas.openxmlformats.org/spreadsheetml/2006/main">
  <c r="F31" i="96" l="1"/>
  <c r="P34" i="96" l="1"/>
  <c r="L34" i="96"/>
  <c r="F34" i="96"/>
  <c r="L31" i="96"/>
  <c r="P28" i="96"/>
  <c r="L28" i="96"/>
  <c r="F28" i="96"/>
  <c r="P27" i="96"/>
  <c r="L27" i="96"/>
  <c r="F27" i="96"/>
  <c r="P26" i="96"/>
  <c r="L26" i="96"/>
  <c r="F26" i="96"/>
  <c r="P25" i="96"/>
  <c r="L25" i="96"/>
  <c r="F25" i="96"/>
  <c r="P24" i="96"/>
  <c r="L24" i="96"/>
  <c r="F24" i="96"/>
  <c r="P23" i="96"/>
  <c r="L23" i="96"/>
  <c r="F23" i="96"/>
  <c r="P22" i="96"/>
  <c r="L22" i="96"/>
  <c r="F22" i="96"/>
  <c r="P21" i="96"/>
  <c r="L21" i="96"/>
  <c r="F21" i="96"/>
  <c r="P20" i="96"/>
  <c r="L20" i="96"/>
  <c r="F20" i="96"/>
  <c r="P19" i="96"/>
  <c r="L19" i="96"/>
  <c r="F19" i="96"/>
  <c r="P18" i="96"/>
  <c r="L18" i="96"/>
  <c r="F18" i="96"/>
  <c r="P17" i="96"/>
  <c r="L17" i="96"/>
  <c r="F17" i="96"/>
  <c r="P16" i="96"/>
  <c r="L16" i="96"/>
  <c r="F16" i="96"/>
  <c r="P15" i="96"/>
  <c r="L15" i="96"/>
  <c r="F15" i="96"/>
  <c r="P14" i="96"/>
  <c r="L14" i="96"/>
  <c r="F14" i="96"/>
  <c r="P13" i="96"/>
  <c r="L13" i="96"/>
  <c r="N13" i="96" s="1"/>
  <c r="F13" i="96"/>
  <c r="H13" i="96" s="1"/>
  <c r="H14" i="96" s="1"/>
  <c r="H15" i="96" s="1"/>
  <c r="H16" i="96" s="1"/>
  <c r="H17" i="96" s="1"/>
  <c r="H18" i="96" s="1"/>
  <c r="H19" i="96" s="1"/>
  <c r="H20" i="96" s="1"/>
  <c r="H21" i="96" s="1"/>
  <c r="H22" i="96" s="1"/>
  <c r="H23" i="96" s="1"/>
  <c r="H24" i="96" s="1"/>
  <c r="H25" i="96" s="1"/>
  <c r="H26" i="96" s="1"/>
  <c r="H27" i="96" s="1"/>
  <c r="H28" i="96" s="1"/>
  <c r="N14" i="96" l="1"/>
  <c r="N15" i="96" s="1"/>
  <c r="N16" i="96" s="1"/>
  <c r="N17" i="96" s="1"/>
  <c r="N18" i="96" s="1"/>
  <c r="N19" i="96" s="1"/>
  <c r="N20" i="96" s="1"/>
  <c r="N21" i="96" s="1"/>
  <c r="N22" i="96" s="1"/>
  <c r="N23" i="96" s="1"/>
  <c r="N24" i="96" s="1"/>
  <c r="N25" i="96" s="1"/>
  <c r="N26" i="96" s="1"/>
  <c r="N27" i="96" s="1"/>
  <c r="N28" i="96" s="1"/>
</calcChain>
</file>

<file path=xl/sharedStrings.xml><?xml version="1.0" encoding="utf-8"?>
<sst xmlns="http://schemas.openxmlformats.org/spreadsheetml/2006/main" count="69" uniqueCount="38">
  <si>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</si>
  <si>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</si>
  <si>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</si>
  <si>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</si>
  <si>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</si>
  <si>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</si>
  <si>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</si>
  <si>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</si>
  <si>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</si>
  <si>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</si>
  <si>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</si>
  <si>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</si>
  <si>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</si>
  <si>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</si>
  <si>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</si>
  <si>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</si>
  <si>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</si>
  <si>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</si>
  <si>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</si>
  <si>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</si>
  <si>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</si>
  <si>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</si>
  <si>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</si>
  <si>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</si>
  <si>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</si>
  <si>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</si>
  <si>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</si>
  <si>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</si>
  <si>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</si>
  <si>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</si>
  <si>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</si>
  <si>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</si>
  <si>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</si>
  <si>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V.155. </t>
    </r>
    <r>
      <rPr>
        <b/>
        <sz val="14"/>
        <rFont val="Times New Roman"/>
        <family val="1"/>
      </rPr>
      <t>Aumentos del régimen fiscal de las entidades parcialmente exentas.</t>
    </r>
  </si>
  <si>
    <t>Ejercicio 2017</t>
  </si>
  <si>
    <t>s.e.</t>
  </si>
  <si>
    <t>s.e.: secreto estadístico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</si>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</sst>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sz val="10"/>
      <color indexed="10"/>
      <name val="Arial"/>
      <family val="2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3" fillId="0" borderId="0" xfId="0" applyFont="1" applyBorder="1" applyAlignment="1"/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0" fontId="14" fillId="0" borderId="0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3"/>
    </xf>
    <xf numFmtId="0" fontId="12" fillId="0" borderId="0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Z4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4" t="s">
        <v>10</v>
      </c>
      <c r="C2" s="45"/>
      <c r="D2" s="45"/>
      <c r="E2" s="45"/>
      <c r="F2" s="45"/>
      <c r="G2" s="45"/>
      <c r="H2" s="45"/>
      <c r="I2" s="46"/>
      <c r="J2" s="46"/>
      <c r="K2" s="46"/>
      <c r="L2" s="46"/>
      <c r="M2" s="46"/>
      <c r="N2" s="46"/>
      <c r="O2" s="46"/>
      <c r="P2" s="47"/>
      <c r="Q2"/>
      <c r="R2"/>
      <c r="S2"/>
      <c r="T2"/>
      <c r="U2"/>
      <c r="V2"/>
      <c r="W2"/>
      <c r="X2"/>
      <c r="Y2"/>
      <c r="Z2"/>
    </row>
    <row r="3" spans="1:26" ht="6.95" customHeight="1" x14ac:dyDescent="0.2">
      <c r="Q3"/>
      <c r="R3"/>
      <c r="S3"/>
      <c r="T3"/>
      <c r="U3"/>
      <c r="V3"/>
      <c r="W3"/>
      <c r="X3"/>
      <c r="Y3"/>
      <c r="Z3"/>
    </row>
    <row r="4" spans="1:26" ht="18" customHeight="1" x14ac:dyDescent="0.2">
      <c r="B4" s="54" t="s">
        <v>33</v>
      </c>
      <c r="C4" s="54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/>
      <c r="R4"/>
      <c r="S4"/>
      <c r="T4"/>
      <c r="U4"/>
      <c r="V4"/>
      <c r="W4"/>
      <c r="X4"/>
      <c r="Y4"/>
      <c r="Z4"/>
    </row>
    <row r="5" spans="1:26" ht="18" customHeight="1" x14ac:dyDescent="0.2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/>
      <c r="R5"/>
      <c r="S5"/>
      <c r="T5"/>
      <c r="U5"/>
      <c r="V5"/>
      <c r="W5"/>
      <c r="X5"/>
      <c r="Y5"/>
      <c r="Z5"/>
    </row>
    <row r="6" spans="1:26" ht="14.1" customHeight="1" x14ac:dyDescent="0.2">
      <c r="Q6"/>
      <c r="R6"/>
      <c r="S6"/>
      <c r="T6"/>
      <c r="U6"/>
      <c r="V6"/>
      <c r="W6"/>
      <c r="X6"/>
      <c r="Y6"/>
      <c r="Z6"/>
    </row>
    <row r="7" spans="1:26" ht="15.95" customHeight="1" x14ac:dyDescent="0.2">
      <c r="B7" s="49" t="s">
        <v>30</v>
      </c>
      <c r="C7" s="6"/>
      <c r="D7" s="50" t="s">
        <v>0</v>
      </c>
      <c r="E7" s="50"/>
      <c r="F7" s="50"/>
      <c r="G7" s="50"/>
      <c r="H7" s="50"/>
      <c r="I7" s="7"/>
      <c r="J7" s="50" t="s">
        <v>4</v>
      </c>
      <c r="K7" s="50"/>
      <c r="L7" s="50"/>
      <c r="M7" s="50"/>
      <c r="N7" s="50"/>
      <c r="O7" s="50"/>
      <c r="P7" s="50"/>
      <c r="Q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  <c r="Z8"/>
    </row>
    <row r="9" spans="1:26" ht="15.95" customHeight="1" x14ac:dyDescent="0.25">
      <c r="B9" s="49"/>
      <c r="C9" s="6"/>
      <c r="D9" s="51" t="s">
        <v>3</v>
      </c>
      <c r="E9" s="6"/>
      <c r="F9" s="52" t="s">
        <v>12</v>
      </c>
      <c r="G9" s="52"/>
      <c r="H9" s="52"/>
      <c r="I9" s="6"/>
      <c r="J9" s="5" t="s">
        <v>9</v>
      </c>
      <c r="K9" s="26"/>
      <c r="L9" s="52" t="s">
        <v>12</v>
      </c>
      <c r="M9" s="52"/>
      <c r="N9" s="52"/>
      <c r="O9" s="6"/>
      <c r="P9" s="5" t="s">
        <v>8</v>
      </c>
      <c r="Q9"/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53" t="s">
        <v>13</v>
      </c>
      <c r="C10" s="6"/>
      <c r="D10" s="5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Q10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53"/>
      <c r="C11" s="6"/>
      <c r="D11" s="51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Q11"/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Q12"/>
      <c r="R12"/>
      <c r="S12"/>
      <c r="T12"/>
      <c r="U12"/>
      <c r="V12"/>
      <c r="W12"/>
      <c r="X12"/>
      <c r="Y12"/>
      <c r="Z12"/>
    </row>
    <row r="13" spans="1:26" ht="15" customHeight="1" x14ac:dyDescent="0.2">
      <c r="B13" s="10">
        <v>0</v>
      </c>
      <c r="C13" s="10"/>
      <c r="D13" s="12">
        <v>280</v>
      </c>
      <c r="E13" s="12"/>
      <c r="F13" s="13">
        <f>(D13/D$34)*100</f>
        <v>2.7502209999017779</v>
      </c>
      <c r="G13" s="14"/>
      <c r="H13" s="13">
        <f>F13</f>
        <v>2.7502209999017779</v>
      </c>
      <c r="I13" s="29"/>
      <c r="J13" s="38">
        <v>7.4282680000000001</v>
      </c>
      <c r="K13" s="12"/>
      <c r="L13" s="13">
        <f>(J13/J$34)*100</f>
        <v>9.1790237275666126E-2</v>
      </c>
      <c r="M13" s="14"/>
      <c r="N13" s="13">
        <f>L13</f>
        <v>9.1790237275666126E-2</v>
      </c>
      <c r="O13" s="29"/>
      <c r="P13" s="12">
        <f>(J13/D13)*1000000</f>
        <v>26529.528571428571</v>
      </c>
      <c r="Q13"/>
      <c r="R13"/>
      <c r="S13"/>
      <c r="T13"/>
      <c r="U13"/>
      <c r="V13"/>
      <c r="W13"/>
      <c r="X13"/>
      <c r="Y13"/>
      <c r="Z13"/>
    </row>
    <row r="14" spans="1:26" ht="15" customHeight="1" x14ac:dyDescent="0.25">
      <c r="B14" s="15" t="s">
        <v>14</v>
      </c>
      <c r="C14" s="11"/>
      <c r="D14" s="12">
        <v>956</v>
      </c>
      <c r="E14" s="12"/>
      <c r="F14" s="13">
        <f t="shared" ref="F14:F31" si="0">(D14/D$34)*100</f>
        <v>9.3900402710932127</v>
      </c>
      <c r="G14" s="14"/>
      <c r="H14" s="13">
        <f t="shared" ref="H14:H28" si="1">H13+F14</f>
        <v>12.140261270994991</v>
      </c>
      <c r="I14" s="30"/>
      <c r="J14" s="38">
        <v>12.272481259999998</v>
      </c>
      <c r="K14" s="12"/>
      <c r="L14" s="13">
        <f t="shared" ref="L14:L31" si="2">(J14/J$34)*100</f>
        <v>0.15164961291334206</v>
      </c>
      <c r="M14" s="14"/>
      <c r="N14" s="13">
        <f t="shared" ref="N14:N28" si="3">N13+L14</f>
        <v>0.24343985018900818</v>
      </c>
      <c r="O14" s="30"/>
      <c r="P14" s="12">
        <f t="shared" ref="P14:P34" si="4">(J14/D14)*1000000</f>
        <v>12837.323493723847</v>
      </c>
      <c r="R14" s="43"/>
      <c r="S14" s="43"/>
      <c r="T14" s="43"/>
      <c r="U14" s="43"/>
      <c r="V14" s="43"/>
      <c r="W14" s="43"/>
      <c r="X14" s="43"/>
    </row>
    <row r="15" spans="1:26" ht="15" customHeight="1" x14ac:dyDescent="0.2">
      <c r="B15" s="15" t="s">
        <v>27</v>
      </c>
      <c r="C15" s="11"/>
      <c r="D15" s="12">
        <v>2175</v>
      </c>
      <c r="E15" s="12"/>
      <c r="F15" s="13">
        <f t="shared" si="0"/>
        <v>21.363323838522739</v>
      </c>
      <c r="G15" s="14"/>
      <c r="H15" s="13">
        <f t="shared" si="1"/>
        <v>33.503585109517729</v>
      </c>
      <c r="I15" s="30"/>
      <c r="J15" s="38">
        <v>41.794354760000004</v>
      </c>
      <c r="K15" s="12"/>
      <c r="L15" s="13">
        <f t="shared" si="2"/>
        <v>0.51644794455501142</v>
      </c>
      <c r="M15" s="14"/>
      <c r="N15" s="13">
        <f t="shared" si="3"/>
        <v>0.75988779474401957</v>
      </c>
      <c r="O15" s="30"/>
      <c r="P15" s="12">
        <f t="shared" si="4"/>
        <v>19215.795291954026</v>
      </c>
      <c r="R15" s="36"/>
      <c r="S15" s="36"/>
      <c r="T15" s="36"/>
      <c r="U15" s="37"/>
      <c r="V15" s="36"/>
      <c r="W15" s="36"/>
      <c r="X15" s="36"/>
    </row>
    <row r="16" spans="1:26" ht="15" customHeight="1" x14ac:dyDescent="0.2">
      <c r="B16" s="15" t="s">
        <v>23</v>
      </c>
      <c r="C16" s="11"/>
      <c r="D16" s="12">
        <v>1601</v>
      </c>
      <c r="E16" s="12"/>
      <c r="F16" s="13">
        <f t="shared" si="0"/>
        <v>15.725370788724094</v>
      </c>
      <c r="G16" s="14"/>
      <c r="H16" s="13">
        <f t="shared" si="1"/>
        <v>49.228955898241821</v>
      </c>
      <c r="I16" s="30"/>
      <c r="J16" s="38">
        <v>83.049587599999995</v>
      </c>
      <c r="K16" s="12"/>
      <c r="L16" s="13">
        <f t="shared" si="2"/>
        <v>1.0262340227156881</v>
      </c>
      <c r="M16" s="14"/>
      <c r="N16" s="13">
        <f t="shared" si="3"/>
        <v>1.7861218174597076</v>
      </c>
      <c r="O16" s="30"/>
      <c r="P16" s="12">
        <f t="shared" si="4"/>
        <v>51873.571267957523</v>
      </c>
      <c r="R16" s="3"/>
      <c r="S16" s="3"/>
      <c r="T16" s="3"/>
      <c r="U16" s="3"/>
      <c r="V16" s="3"/>
      <c r="W16" s="3"/>
      <c r="X16" s="3"/>
    </row>
    <row r="17" spans="2:16" ht="15" customHeight="1" x14ac:dyDescent="0.2">
      <c r="B17" s="16" t="s">
        <v>15</v>
      </c>
      <c r="C17" s="20"/>
      <c r="D17" s="17">
        <v>2231</v>
      </c>
      <c r="E17" s="17"/>
      <c r="F17" s="4">
        <f t="shared" si="0"/>
        <v>21.913368038503094</v>
      </c>
      <c r="G17" s="18"/>
      <c r="H17" s="4">
        <f t="shared" si="1"/>
        <v>71.142323936744916</v>
      </c>
      <c r="I17" s="31"/>
      <c r="J17" s="39">
        <v>246.12847959000004</v>
      </c>
      <c r="K17" s="17"/>
      <c r="L17" s="4">
        <f t="shared" si="2"/>
        <v>3.0413807824199459</v>
      </c>
      <c r="M17" s="18"/>
      <c r="N17" s="4">
        <f t="shared" si="3"/>
        <v>4.8275025998796535</v>
      </c>
      <c r="O17" s="31"/>
      <c r="P17" s="17">
        <f t="shared" si="4"/>
        <v>110322.04374271628</v>
      </c>
    </row>
    <row r="18" spans="2:16" ht="15" customHeight="1" x14ac:dyDescent="0.2">
      <c r="B18" s="15" t="s">
        <v>16</v>
      </c>
      <c r="C18" s="11"/>
      <c r="D18" s="12">
        <v>1182</v>
      </c>
      <c r="E18" s="12"/>
      <c r="F18" s="13">
        <f t="shared" si="0"/>
        <v>11.609861506728219</v>
      </c>
      <c r="G18" s="14"/>
      <c r="H18" s="13">
        <f t="shared" si="1"/>
        <v>82.752185443473138</v>
      </c>
      <c r="I18" s="30"/>
      <c r="J18" s="38">
        <v>279.33827681000014</v>
      </c>
      <c r="K18" s="12"/>
      <c r="L18" s="13">
        <f t="shared" si="2"/>
        <v>3.4517503553406548</v>
      </c>
      <c r="M18" s="14"/>
      <c r="N18" s="13">
        <f t="shared" si="3"/>
        <v>8.2792529552203078</v>
      </c>
      <c r="O18" s="30"/>
      <c r="P18" s="12">
        <f t="shared" si="4"/>
        <v>236326.79933164141</v>
      </c>
    </row>
    <row r="19" spans="2:16" ht="15" customHeight="1" x14ac:dyDescent="0.2">
      <c r="B19" s="15" t="s">
        <v>17</v>
      </c>
      <c r="C19" s="11"/>
      <c r="D19" s="12">
        <v>769</v>
      </c>
      <c r="E19" s="12"/>
      <c r="F19" s="13">
        <f t="shared" si="0"/>
        <v>7.5532855318730965</v>
      </c>
      <c r="G19" s="14"/>
      <c r="H19" s="13">
        <f t="shared" si="1"/>
        <v>90.305470975346239</v>
      </c>
      <c r="I19" s="30"/>
      <c r="J19" s="38">
        <v>384.48927619000006</v>
      </c>
      <c r="K19" s="12"/>
      <c r="L19" s="13">
        <f t="shared" si="2"/>
        <v>4.7510889337096112</v>
      </c>
      <c r="M19" s="14"/>
      <c r="N19" s="13">
        <f t="shared" si="3"/>
        <v>13.030341888929918</v>
      </c>
      <c r="O19" s="30"/>
      <c r="P19" s="12">
        <f t="shared" si="4"/>
        <v>499986.05486345908</v>
      </c>
    </row>
    <row r="20" spans="2:16" ht="15" customHeight="1" x14ac:dyDescent="0.2">
      <c r="B20" s="15" t="s">
        <v>22</v>
      </c>
      <c r="C20" s="11"/>
      <c r="D20" s="12">
        <v>650</v>
      </c>
      <c r="E20" s="12"/>
      <c r="F20" s="13">
        <f t="shared" si="0"/>
        <v>6.3844416069148409</v>
      </c>
      <c r="G20" s="14"/>
      <c r="H20" s="13">
        <f t="shared" si="1"/>
        <v>96.689912582261087</v>
      </c>
      <c r="I20" s="30"/>
      <c r="J20" s="38">
        <v>736.52145226999994</v>
      </c>
      <c r="K20" s="12"/>
      <c r="L20" s="13">
        <f t="shared" si="2"/>
        <v>9.1011092844902048</v>
      </c>
      <c r="M20" s="14"/>
      <c r="N20" s="13">
        <f t="shared" si="3"/>
        <v>22.131451173420125</v>
      </c>
      <c r="O20" s="30"/>
      <c r="P20" s="12">
        <f t="shared" si="4"/>
        <v>1133109.9265692306</v>
      </c>
    </row>
    <row r="21" spans="2:16" ht="15" customHeight="1" x14ac:dyDescent="0.2">
      <c r="B21" s="15" t="s">
        <v>24</v>
      </c>
      <c r="C21" s="11"/>
      <c r="D21" s="12">
        <v>131</v>
      </c>
      <c r="E21" s="12"/>
      <c r="F21" s="13">
        <f t="shared" si="0"/>
        <v>1.2867105392397604</v>
      </c>
      <c r="G21" s="14"/>
      <c r="H21" s="13">
        <f t="shared" si="1"/>
        <v>97.97662312150085</v>
      </c>
      <c r="I21" s="30"/>
      <c r="J21" s="38">
        <v>362.13850996000008</v>
      </c>
      <c r="K21" s="12"/>
      <c r="L21" s="13">
        <f t="shared" si="2"/>
        <v>4.4749031343355661</v>
      </c>
      <c r="M21" s="14"/>
      <c r="N21" s="13">
        <f t="shared" si="3"/>
        <v>26.606354307755691</v>
      </c>
      <c r="O21" s="30"/>
      <c r="P21" s="12">
        <f t="shared" si="4"/>
        <v>2764416.1065648859</v>
      </c>
    </row>
    <row r="22" spans="2:16" ht="15" customHeight="1" x14ac:dyDescent="0.2">
      <c r="B22" s="19" t="s">
        <v>25</v>
      </c>
      <c r="C22" s="20"/>
      <c r="D22" s="17">
        <v>38</v>
      </c>
      <c r="E22" s="17"/>
      <c r="F22" s="4">
        <f t="shared" si="0"/>
        <v>0.37324427855809844</v>
      </c>
      <c r="G22" s="18"/>
      <c r="H22" s="4">
        <f t="shared" si="1"/>
        <v>98.349867400058955</v>
      </c>
      <c r="I22" s="31"/>
      <c r="J22" s="39">
        <v>135.63424082</v>
      </c>
      <c r="K22" s="17"/>
      <c r="L22" s="4">
        <f t="shared" si="2"/>
        <v>1.6760164209978206</v>
      </c>
      <c r="M22" s="18"/>
      <c r="N22" s="4">
        <f t="shared" si="3"/>
        <v>28.282370728753513</v>
      </c>
      <c r="O22" s="31"/>
      <c r="P22" s="17">
        <f t="shared" si="4"/>
        <v>3569322.1268421053</v>
      </c>
    </row>
    <row r="23" spans="2:16" ht="15" customHeight="1" x14ac:dyDescent="0.2">
      <c r="B23" s="15" t="s">
        <v>31</v>
      </c>
      <c r="C23" s="11"/>
      <c r="D23" s="12">
        <v>32</v>
      </c>
      <c r="E23" s="12"/>
      <c r="F23" s="13">
        <f t="shared" si="0"/>
        <v>0.31431097141734604</v>
      </c>
      <c r="G23" s="14"/>
      <c r="H23" s="13">
        <f t="shared" si="1"/>
        <v>98.664178371476297</v>
      </c>
      <c r="I23" s="30"/>
      <c r="J23" s="38">
        <v>123.94618813000001</v>
      </c>
      <c r="K23" s="12"/>
      <c r="L23" s="13">
        <f t="shared" si="2"/>
        <v>1.5315885234440991</v>
      </c>
      <c r="M23" s="14"/>
      <c r="N23" s="13">
        <f t="shared" si="3"/>
        <v>29.813959252197613</v>
      </c>
      <c r="O23" s="30"/>
      <c r="P23" s="12">
        <f t="shared" si="4"/>
        <v>3873318.3790625003</v>
      </c>
    </row>
    <row r="24" spans="2:16" ht="15" customHeight="1" x14ac:dyDescent="0.2">
      <c r="B24" s="15" t="s">
        <v>32</v>
      </c>
      <c r="C24" s="11"/>
      <c r="D24" s="12">
        <v>32</v>
      </c>
      <c r="E24" s="12"/>
      <c r="F24" s="13">
        <f t="shared" si="0"/>
        <v>0.31431097141734604</v>
      </c>
      <c r="G24" s="14"/>
      <c r="H24" s="13">
        <f t="shared" si="1"/>
        <v>98.978489342893639</v>
      </c>
      <c r="I24" s="30"/>
      <c r="J24" s="38">
        <v>186.57260646999998</v>
      </c>
      <c r="K24" s="12"/>
      <c r="L24" s="13">
        <f t="shared" si="2"/>
        <v>2.3054558366796645</v>
      </c>
      <c r="M24" s="14"/>
      <c r="N24" s="13">
        <f t="shared" si="3"/>
        <v>32.119415088877275</v>
      </c>
      <c r="O24" s="30"/>
      <c r="P24" s="12">
        <f t="shared" si="4"/>
        <v>5830393.952187499</v>
      </c>
    </row>
    <row r="25" spans="2:16" ht="15" customHeight="1" x14ac:dyDescent="0.2">
      <c r="B25" s="15" t="s">
        <v>26</v>
      </c>
      <c r="C25" s="11"/>
      <c r="D25" s="12">
        <v>56</v>
      </c>
      <c r="E25" s="12"/>
      <c r="F25" s="13">
        <f t="shared" si="0"/>
        <v>0.55004419998035559</v>
      </c>
      <c r="G25" s="14"/>
      <c r="H25" s="13">
        <f t="shared" si="1"/>
        <v>99.528533542873987</v>
      </c>
      <c r="I25" s="30"/>
      <c r="J25" s="38">
        <v>579.11399322</v>
      </c>
      <c r="K25" s="12"/>
      <c r="L25" s="13">
        <f t="shared" si="2"/>
        <v>7.1560437570806945</v>
      </c>
      <c r="M25" s="14"/>
      <c r="N25" s="13">
        <f t="shared" si="3"/>
        <v>39.275458845957971</v>
      </c>
      <c r="O25" s="30"/>
      <c r="P25" s="12">
        <f t="shared" si="4"/>
        <v>10341321.307499999</v>
      </c>
    </row>
    <row r="26" spans="2:16" ht="15" customHeight="1" x14ac:dyDescent="0.2">
      <c r="B26" s="15" t="s">
        <v>18</v>
      </c>
      <c r="C26" s="11"/>
      <c r="D26" s="12">
        <v>23</v>
      </c>
      <c r="E26" s="12"/>
      <c r="F26" s="13">
        <f t="shared" si="0"/>
        <v>0.22591101070621747</v>
      </c>
      <c r="G26" s="14"/>
      <c r="H26" s="13">
        <f t="shared" si="1"/>
        <v>99.7544445535802</v>
      </c>
      <c r="I26" s="30"/>
      <c r="J26" s="38">
        <v>648.82577215999993</v>
      </c>
      <c r="K26" s="12"/>
      <c r="L26" s="13">
        <f t="shared" si="2"/>
        <v>8.017464041029978</v>
      </c>
      <c r="M26" s="14"/>
      <c r="N26" s="13">
        <f t="shared" si="3"/>
        <v>47.292922886987952</v>
      </c>
      <c r="O26" s="30"/>
      <c r="P26" s="12">
        <f t="shared" si="4"/>
        <v>28209816.180869564</v>
      </c>
    </row>
    <row r="27" spans="2:16" ht="15" customHeight="1" x14ac:dyDescent="0.2">
      <c r="B27" s="19" t="s">
        <v>19</v>
      </c>
      <c r="C27" s="20"/>
      <c r="D27" s="17">
        <v>5</v>
      </c>
      <c r="E27" s="17"/>
      <c r="F27" s="4">
        <f t="shared" si="0"/>
        <v>4.9111089283960317E-2</v>
      </c>
      <c r="G27" s="18"/>
      <c r="H27" s="4">
        <f t="shared" si="1"/>
        <v>99.803555642864154</v>
      </c>
      <c r="I27" s="31"/>
      <c r="J27" s="39">
        <v>179.35494206000001</v>
      </c>
      <c r="K27" s="17"/>
      <c r="L27" s="4">
        <f t="shared" si="2"/>
        <v>2.2162680032883504</v>
      </c>
      <c r="M27" s="18"/>
      <c r="N27" s="4">
        <f t="shared" si="3"/>
        <v>49.509190890276301</v>
      </c>
      <c r="O27" s="31"/>
      <c r="P27" s="17">
        <f t="shared" si="4"/>
        <v>35870988.412</v>
      </c>
    </row>
    <row r="28" spans="2:16" ht="15" customHeight="1" x14ac:dyDescent="0.2">
      <c r="B28" s="15" t="s">
        <v>20</v>
      </c>
      <c r="C28" s="11"/>
      <c r="D28" s="12">
        <v>6</v>
      </c>
      <c r="E28" s="12"/>
      <c r="F28" s="13">
        <f t="shared" si="0"/>
        <v>5.8933307140752379E-2</v>
      </c>
      <c r="G28" s="14"/>
      <c r="H28" s="13">
        <f t="shared" si="1"/>
        <v>99.862488950004902</v>
      </c>
      <c r="I28" s="30"/>
      <c r="J28" s="38">
        <v>397.82969605</v>
      </c>
      <c r="K28" s="12"/>
      <c r="L28" s="13">
        <f t="shared" si="2"/>
        <v>4.9159349387684497</v>
      </c>
      <c r="M28" s="14"/>
      <c r="N28" s="13">
        <f t="shared" si="3"/>
        <v>54.425125829044752</v>
      </c>
      <c r="O28" s="30"/>
      <c r="P28" s="12">
        <f t="shared" si="4"/>
        <v>66304949.341666669</v>
      </c>
    </row>
    <row r="29" spans="2:16" ht="15" customHeight="1" x14ac:dyDescent="0.2">
      <c r="B29" s="15" t="s">
        <v>1</v>
      </c>
      <c r="C29" s="11"/>
      <c r="D29" s="12" t="s">
        <v>35</v>
      </c>
      <c r="E29" s="12"/>
      <c r="F29" s="42" t="s">
        <v>35</v>
      </c>
      <c r="G29" s="14"/>
      <c r="H29" s="42" t="s">
        <v>35</v>
      </c>
      <c r="I29" s="30"/>
      <c r="J29" s="38" t="s">
        <v>35</v>
      </c>
      <c r="K29" s="12"/>
      <c r="L29" s="42" t="s">
        <v>35</v>
      </c>
      <c r="M29" s="12"/>
      <c r="N29" s="42" t="s">
        <v>35</v>
      </c>
      <c r="O29" s="30"/>
      <c r="P29" s="38" t="s">
        <v>35</v>
      </c>
    </row>
    <row r="30" spans="2:16" ht="15" customHeight="1" x14ac:dyDescent="0.2">
      <c r="B30" s="15" t="s">
        <v>2</v>
      </c>
      <c r="C30" s="11"/>
      <c r="D30" s="12" t="s">
        <v>35</v>
      </c>
      <c r="E30" s="12"/>
      <c r="F30" s="42" t="s">
        <v>35</v>
      </c>
      <c r="G30" s="14"/>
      <c r="H30" s="42" t="s">
        <v>35</v>
      </c>
      <c r="I30" s="30"/>
      <c r="J30" s="38" t="s">
        <v>35</v>
      </c>
      <c r="K30" s="12"/>
      <c r="L30" s="42" t="s">
        <v>35</v>
      </c>
      <c r="M30" s="12"/>
      <c r="N30" s="42" t="s">
        <v>35</v>
      </c>
      <c r="O30" s="30"/>
      <c r="P30" s="38" t="s">
        <v>35</v>
      </c>
    </row>
    <row r="31" spans="2:16" ht="15" customHeight="1" x14ac:dyDescent="0.2">
      <c r="B31" s="15" t="s">
        <v>21</v>
      </c>
      <c r="C31" s="11"/>
      <c r="D31" s="12">
        <v>0</v>
      </c>
      <c r="E31" s="12"/>
      <c r="F31" s="13">
        <f t="shared" si="0"/>
        <v>0</v>
      </c>
      <c r="G31" s="14"/>
      <c r="H31" s="13">
        <v>100.00000000000004</v>
      </c>
      <c r="I31" s="30"/>
      <c r="J31" s="38">
        <v>0</v>
      </c>
      <c r="K31" s="12"/>
      <c r="L31" s="13">
        <f t="shared" si="2"/>
        <v>0</v>
      </c>
      <c r="M31" s="14"/>
      <c r="N31" s="40">
        <v>75.406300832461483</v>
      </c>
      <c r="O31" s="30"/>
      <c r="P31" s="42" t="s">
        <v>37</v>
      </c>
    </row>
    <row r="32" spans="2:16" ht="15" customHeight="1" x14ac:dyDescent="0.2">
      <c r="B32" s="15" t="s">
        <v>28</v>
      </c>
      <c r="C32" s="11"/>
      <c r="D32" s="12" t="s">
        <v>35</v>
      </c>
      <c r="E32" s="12"/>
      <c r="F32" s="42" t="s">
        <v>35</v>
      </c>
      <c r="G32" s="14"/>
      <c r="H32" s="42" t="s">
        <v>35</v>
      </c>
      <c r="I32" s="30"/>
      <c r="J32" s="38" t="s">
        <v>35</v>
      </c>
      <c r="K32" s="12"/>
      <c r="L32" s="42" t="s">
        <v>35</v>
      </c>
      <c r="M32" s="12"/>
      <c r="N32" s="42" t="s">
        <v>35</v>
      </c>
      <c r="O32" s="30"/>
      <c r="P32" s="38" t="s">
        <v>35</v>
      </c>
    </row>
    <row r="33" spans="2:16" ht="15" customHeight="1" x14ac:dyDescent="0.2">
      <c r="B33" s="10" t="s">
        <v>29</v>
      </c>
      <c r="C33" s="11"/>
      <c r="D33" s="12" t="s">
        <v>35</v>
      </c>
      <c r="E33" s="12"/>
      <c r="F33" s="42" t="s">
        <v>35</v>
      </c>
      <c r="G33" s="14"/>
      <c r="H33" s="42" t="s">
        <v>35</v>
      </c>
      <c r="I33" s="30"/>
      <c r="J33" s="38" t="s">
        <v>35</v>
      </c>
      <c r="K33" s="12"/>
      <c r="L33" s="42" t="s">
        <v>35</v>
      </c>
      <c r="M33" s="12"/>
      <c r="N33" s="42" t="s">
        <v>35</v>
      </c>
      <c r="O33" s="30"/>
      <c r="P33" s="38" t="s">
        <v>35</v>
      </c>
    </row>
    <row r="34" spans="2:16" ht="15.95" customHeight="1" x14ac:dyDescent="0.2">
      <c r="B34" s="21" t="s">
        <v>11</v>
      </c>
      <c r="C34" s="21"/>
      <c r="D34" s="22">
        <v>10181</v>
      </c>
      <c r="E34" s="22"/>
      <c r="F34" s="23">
        <f>(D34/D$34)*100</f>
        <v>100</v>
      </c>
      <c r="G34" s="24"/>
      <c r="H34" s="25"/>
      <c r="I34" s="25"/>
      <c r="J34" s="32">
        <v>8092.6558427900018</v>
      </c>
      <c r="K34" s="22"/>
      <c r="L34" s="23">
        <f>(J34/J$34)*100</f>
        <v>100</v>
      </c>
      <c r="M34" s="24"/>
      <c r="N34" s="25"/>
      <c r="O34" s="25"/>
      <c r="P34" s="33">
        <f t="shared" si="4"/>
        <v>794878.28727924579</v>
      </c>
    </row>
    <row r="35" spans="2:16" ht="5.0999999999999996" customHeight="1" x14ac:dyDescent="0.2"/>
    <row r="36" spans="2:16" ht="12.95" customHeight="1" x14ac:dyDescent="0.2">
      <c r="B36" s="41" t="s">
        <v>36</v>
      </c>
    </row>
    <row r="41" spans="2:16" ht="1.5" customHeight="1" x14ac:dyDescent="0.2"/>
  </sheetData>
  <mergeCells count="11">
    <mergeCell ref="R14:X14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C_V.155</vt:lpstr>
      <vt:lpstr>C_V.155!Área_de_impresión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2021-01-14T12:10:13Z</cp:lastPrinted>
  <dcterms:created xsi:type="dcterms:W3CDTF">1996-11-27T10:00:04Z</dcterms:created>
  <dcterms:modified xsi:type="dcterms:W3CDTF">2021-01-14T12:10:26Z</dcterms:modified>
</cp:coreProperties>
</file>