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56" sheetId="97" r:id="rId1"/>
  </sheets>
  <definedNames>
    <definedName name="_xlnm.Print_Area" localSheetId="0">'C_V.156'!$B$2:$P$36</definedName>
  </definedNames>
  <calcPr calcId="162913"/>
</workbook>
</file>

<file path=xl/calcChain.xml><?xml version="1.0" encoding="utf-8"?>
<calcChain xmlns="http://schemas.openxmlformats.org/spreadsheetml/2006/main">
  <c r="P34" i="97" l="1"/>
  <c r="L34" i="97"/>
  <c r="F34" i="97"/>
  <c r="L33" i="97"/>
  <c r="F33" i="97"/>
  <c r="L32" i="97"/>
  <c r="F32" i="97"/>
  <c r="P29" i="97"/>
  <c r="L29" i="97"/>
  <c r="F29" i="97"/>
  <c r="P28" i="97"/>
  <c r="L28" i="97"/>
  <c r="F28" i="97"/>
  <c r="P27" i="97"/>
  <c r="L27" i="97"/>
  <c r="F27" i="97"/>
  <c r="P26" i="97"/>
  <c r="L26" i="97"/>
  <c r="F26" i="97"/>
  <c r="P25" i="97"/>
  <c r="L25" i="97"/>
  <c r="F25" i="97"/>
  <c r="P24" i="97"/>
  <c r="L24" i="97"/>
  <c r="F24" i="97"/>
  <c r="P23" i="97"/>
  <c r="L23" i="97"/>
  <c r="F23" i="97"/>
  <c r="P22" i="97"/>
  <c r="L22" i="97"/>
  <c r="F22" i="97"/>
  <c r="P21" i="97"/>
  <c r="L21" i="97"/>
  <c r="F21" i="97"/>
  <c r="P20" i="97"/>
  <c r="L20" i="97"/>
  <c r="F20" i="97"/>
  <c r="P19" i="97"/>
  <c r="L19" i="97"/>
  <c r="F19" i="97"/>
  <c r="P18" i="97"/>
  <c r="L18" i="97"/>
  <c r="F18" i="97"/>
  <c r="P17" i="97"/>
  <c r="L17" i="97"/>
  <c r="F17" i="97"/>
  <c r="P16" i="97"/>
  <c r="L16" i="97"/>
  <c r="F16" i="97"/>
  <c r="P15" i="97"/>
  <c r="L15" i="97"/>
  <c r="F15" i="97"/>
  <c r="P14" i="97"/>
  <c r="L14" i="97"/>
  <c r="F14" i="97"/>
  <c r="P13" i="97"/>
  <c r="L13" i="97"/>
  <c r="N13" i="97" s="1"/>
  <c r="F13" i="97"/>
  <c r="H13" i="97" s="1"/>
  <c r="H14" i="97" s="1"/>
  <c r="H15" i="97" s="1"/>
  <c r="H16" i="97" s="1"/>
  <c r="H17" i="97" s="1"/>
  <c r="H18" i="97" s="1"/>
  <c r="H19" i="97" s="1"/>
  <c r="H20" i="97" s="1"/>
  <c r="H21" i="97" s="1"/>
  <c r="H22" i="97" s="1"/>
  <c r="H23" i="97" s="1"/>
  <c r="H24" i="97" s="1"/>
  <c r="H25" i="97" s="1"/>
  <c r="H26" i="97" s="1"/>
  <c r="H27" i="97" s="1"/>
  <c r="H28" i="97" s="1"/>
  <c r="H29" i="97" s="1"/>
  <c r="H33" i="97" s="1"/>
  <c r="N14" i="97" l="1"/>
  <c r="N15" i="97" s="1"/>
  <c r="N16" i="97" s="1"/>
  <c r="N17" i="97" s="1"/>
  <c r="N18" i="97" s="1"/>
  <c r="N19" i="97" s="1"/>
  <c r="N20" i="97" s="1"/>
  <c r="N21" i="97" s="1"/>
  <c r="N22" i="97" s="1"/>
  <c r="N23" i="97" s="1"/>
  <c r="N24" i="97" s="1"/>
  <c r="N25" i="97" s="1"/>
  <c r="N26" i="97" s="1"/>
  <c r="N27" i="97" s="1"/>
  <c r="N28" i="97" s="1"/>
  <c r="N29" i="97" s="1"/>
  <c r="N33" i="97" s="1"/>
</calcChain>
</file>

<file path=xl/sharedStrings.xml><?xml version="1.0" encoding="utf-8"?>
<sst xmlns="http://schemas.openxmlformats.org/spreadsheetml/2006/main" count="56" uniqueCount="38">
  <si>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</si>
  <si>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</si>
  <si>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</si>
  <si>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</si>
  <si>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</si>
  <si>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</si>
  <si>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</si>
  <si>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</si>
  <si>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</si>
  <si>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</si>
  <si>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</si>
  <si>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</si>
  <si>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</si>
  <si>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</si>
  <si>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</si>
  <si>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</si>
  <si>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</si>
  <si>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</si>
  <si>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</si>
  <si>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</si>
  <si>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</si>
  <si>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</si>
  <si>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</si>
  <si>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</si>
  <si>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</si>
  <si>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</si>
  <si>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</si>
  <si>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</si>
  <si>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</si>
  <si>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</si>
  <si>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</si>
  <si>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</si>
  <si>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</si>
  <si>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>Cuadro V.156.</t>
    </r>
    <r>
      <rPr>
        <b/>
        <sz val="14"/>
        <rFont val="Times New Roman"/>
        <family val="1"/>
      </rPr>
      <t xml:space="preserve"> Aumentos del régimen fiscal de las entidades sin fines lucrativos. </t>
    </r>
  </si>
  <si>
    <t>Ejercicio 2017</t>
  </si>
  <si>
    <t>s.e.</t>
  </si>
  <si>
    <t>s.e.: secreto estadístico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</si>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</sst>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b/>
      <sz val="12"/>
      <name val="Arial"/>
      <family val="2"/>
    </font>
    <font>
      <sz val="10"/>
      <color indexed="10"/>
      <name val="Arial"/>
      <family val="2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5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0" xfId="0" applyFont="1" applyBorder="1"/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4" fillId="0" borderId="0" xfId="0" applyFont="1" applyBorder="1"/>
    <xf numFmtId="0" fontId="14" fillId="0" borderId="0" xfId="0" applyFont="1" applyBorder="1" applyAlignment="1"/>
    <xf numFmtId="164" fontId="10" fillId="0" borderId="0" xfId="0" applyNumberFormat="1" applyFont="1" applyFill="1" applyBorder="1" applyAlignment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0" fontId="15" fillId="0" borderId="0" xfId="0" applyFont="1" applyBorder="1" applyAlignment="1">
      <alignment vertical="center"/>
    </xf>
    <xf numFmtId="3" fontId="10" fillId="0" borderId="0" xfId="0" applyNumberFormat="1" applyFont="1" applyBorder="1" applyAlignment="1">
      <alignment horizontal="right" vertical="center" indent="3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theme="5" tint="0.79998168889431442"/>
  </sheetPr>
  <dimension ref="A1:AB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8" ht="9.9499999999999993" customHeight="1" x14ac:dyDescent="0.2">
      <c r="A1" s="2"/>
    </row>
    <row r="2" spans="1:28" ht="30" customHeight="1" x14ac:dyDescent="0.2">
      <c r="B2" s="43" t="s">
        <v>10</v>
      </c>
      <c r="C2" s="44"/>
      <c r="D2" s="44"/>
      <c r="E2" s="44"/>
      <c r="F2" s="44"/>
      <c r="G2" s="44"/>
      <c r="H2" s="44"/>
      <c r="I2" s="51"/>
      <c r="J2" s="51"/>
      <c r="K2" s="51"/>
      <c r="L2" s="51"/>
      <c r="M2" s="51"/>
      <c r="N2" s="51"/>
      <c r="O2" s="51"/>
      <c r="P2" s="52"/>
      <c r="Q2"/>
      <c r="R2"/>
      <c r="S2"/>
      <c r="T2"/>
      <c r="U2"/>
      <c r="V2"/>
      <c r="W2"/>
      <c r="X2"/>
      <c r="Y2"/>
      <c r="Z2"/>
      <c r="AA2"/>
      <c r="AB2"/>
    </row>
    <row r="3" spans="1:28" ht="6.95" customHeight="1" x14ac:dyDescent="0.2">
      <c r="Q3"/>
      <c r="R3"/>
      <c r="S3"/>
      <c r="T3"/>
      <c r="U3"/>
      <c r="V3"/>
      <c r="W3"/>
      <c r="X3"/>
      <c r="Y3"/>
      <c r="Z3"/>
      <c r="AA3"/>
      <c r="AB3"/>
    </row>
    <row r="4" spans="1:28" ht="18" customHeight="1" x14ac:dyDescent="0.2">
      <c r="B4" s="47" t="s">
        <v>33</v>
      </c>
      <c r="C4" s="47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/>
      <c r="R4"/>
      <c r="S4"/>
      <c r="T4"/>
      <c r="U4"/>
      <c r="V4"/>
      <c r="W4"/>
      <c r="X4"/>
      <c r="Y4"/>
      <c r="Z4"/>
      <c r="AA4"/>
      <c r="AB4"/>
    </row>
    <row r="5" spans="1:28" ht="18" customHeight="1" x14ac:dyDescent="0.2">
      <c r="B5" s="48" t="s">
        <v>34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/>
      <c r="R5"/>
      <c r="S5"/>
      <c r="T5"/>
      <c r="U5"/>
      <c r="V5"/>
      <c r="W5"/>
      <c r="X5"/>
      <c r="Y5"/>
      <c r="Z5"/>
      <c r="AA5"/>
      <c r="AB5"/>
    </row>
    <row r="6" spans="1:28" ht="14.1" customHeight="1" x14ac:dyDescent="0.2">
      <c r="Q6"/>
      <c r="R6"/>
      <c r="S6"/>
      <c r="T6"/>
      <c r="U6"/>
      <c r="V6"/>
      <c r="W6"/>
      <c r="X6"/>
      <c r="Y6"/>
      <c r="Z6"/>
      <c r="AA6"/>
      <c r="AB6"/>
    </row>
    <row r="7" spans="1:28" ht="15.95" customHeight="1" x14ac:dyDescent="0.2">
      <c r="B7" s="49" t="s">
        <v>30</v>
      </c>
      <c r="C7" s="6"/>
      <c r="D7" s="45" t="s">
        <v>0</v>
      </c>
      <c r="E7" s="45"/>
      <c r="F7" s="45"/>
      <c r="G7" s="45"/>
      <c r="H7" s="45"/>
      <c r="I7" s="7"/>
      <c r="J7" s="45" t="s">
        <v>4</v>
      </c>
      <c r="K7" s="45"/>
      <c r="L7" s="45"/>
      <c r="M7" s="45"/>
      <c r="N7" s="45"/>
      <c r="O7" s="45"/>
      <c r="P7" s="45"/>
      <c r="Q7"/>
      <c r="R7"/>
      <c r="S7"/>
      <c r="T7"/>
      <c r="U7"/>
      <c r="V7"/>
      <c r="W7"/>
      <c r="X7"/>
      <c r="Y7"/>
      <c r="Z7"/>
      <c r="AA7"/>
      <c r="AB7"/>
    </row>
    <row r="8" spans="1:28" s="2" customFormat="1" ht="3.95" customHeight="1" x14ac:dyDescent="0.2">
      <c r="B8" s="49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/>
      <c r="R8"/>
      <c r="S8"/>
      <c r="T8"/>
      <c r="U8"/>
      <c r="V8"/>
      <c r="W8"/>
      <c r="X8"/>
      <c r="Y8"/>
      <c r="Z8"/>
      <c r="AA8"/>
      <c r="AB8"/>
    </row>
    <row r="9" spans="1:28" ht="15.95" customHeight="1" x14ac:dyDescent="0.25">
      <c r="B9" s="49"/>
      <c r="C9" s="6"/>
      <c r="D9" s="46" t="s">
        <v>3</v>
      </c>
      <c r="E9" s="6"/>
      <c r="F9" s="53" t="s">
        <v>12</v>
      </c>
      <c r="G9" s="53"/>
      <c r="H9" s="53"/>
      <c r="I9" s="6"/>
      <c r="J9" s="34" t="s">
        <v>9</v>
      </c>
      <c r="K9" s="26"/>
      <c r="L9" s="53" t="s">
        <v>12</v>
      </c>
      <c r="M9" s="53"/>
      <c r="N9" s="53"/>
      <c r="O9" s="6"/>
      <c r="P9" s="34" t="s">
        <v>8</v>
      </c>
      <c r="Q9"/>
      <c r="R9"/>
      <c r="S9"/>
      <c r="T9"/>
      <c r="U9"/>
      <c r="V9"/>
      <c r="W9"/>
      <c r="X9"/>
      <c r="Y9"/>
      <c r="Z9"/>
      <c r="AA9"/>
      <c r="AB9"/>
    </row>
    <row r="10" spans="1:28" s="2" customFormat="1" ht="3.95" customHeight="1" x14ac:dyDescent="0.25">
      <c r="B10" s="50" t="s">
        <v>13</v>
      </c>
      <c r="C10" s="6"/>
      <c r="D10" s="46"/>
      <c r="E10" s="6"/>
      <c r="F10" s="6"/>
      <c r="G10" s="6"/>
      <c r="H10" s="6"/>
      <c r="I10" s="6"/>
      <c r="J10" s="34"/>
      <c r="K10" s="26"/>
      <c r="L10" s="6"/>
      <c r="M10" s="6"/>
      <c r="N10" s="6"/>
      <c r="O10" s="6"/>
      <c r="P10" s="34"/>
      <c r="Q10"/>
      <c r="R10"/>
      <c r="S10"/>
      <c r="T10"/>
      <c r="U10"/>
      <c r="V10"/>
      <c r="W10"/>
      <c r="X10"/>
      <c r="Y10"/>
      <c r="Z10"/>
      <c r="AA10"/>
      <c r="AB10"/>
    </row>
    <row r="11" spans="1:28" ht="15.95" customHeight="1" x14ac:dyDescent="0.2">
      <c r="B11" s="50"/>
      <c r="C11" s="6"/>
      <c r="D11" s="46"/>
      <c r="E11" s="6"/>
      <c r="F11" s="9" t="s">
        <v>6</v>
      </c>
      <c r="G11" s="7"/>
      <c r="H11" s="9" t="s">
        <v>7</v>
      </c>
      <c r="I11" s="7"/>
      <c r="J11" s="35" t="s">
        <v>13</v>
      </c>
      <c r="K11" s="27"/>
      <c r="L11" s="9" t="s">
        <v>6</v>
      </c>
      <c r="M11" s="7"/>
      <c r="N11" s="9" t="s">
        <v>7</v>
      </c>
      <c r="O11" s="7"/>
      <c r="P11" s="36" t="s">
        <v>5</v>
      </c>
      <c r="Q11"/>
      <c r="R11"/>
      <c r="S11"/>
      <c r="T11"/>
      <c r="U11"/>
      <c r="V11"/>
      <c r="W11"/>
      <c r="X11"/>
      <c r="Y11"/>
      <c r="Z11"/>
      <c r="AA11"/>
      <c r="AB11"/>
    </row>
    <row r="12" spans="1:2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  <c r="Q12"/>
      <c r="R12"/>
      <c r="S12"/>
      <c r="T12"/>
      <c r="U12"/>
      <c r="V12"/>
      <c r="W12"/>
      <c r="X12"/>
      <c r="Y12"/>
      <c r="Z12"/>
      <c r="AA12"/>
      <c r="AB12"/>
    </row>
    <row r="13" spans="1:28" ht="15" customHeight="1" x14ac:dyDescent="0.2">
      <c r="B13" s="10">
        <v>0</v>
      </c>
      <c r="C13" s="10"/>
      <c r="D13" s="12">
        <v>233</v>
      </c>
      <c r="E13" s="12"/>
      <c r="F13" s="13">
        <f>(D13/D$34)*100</f>
        <v>3.1410083580479911</v>
      </c>
      <c r="G13" s="14"/>
      <c r="H13" s="13">
        <f>F13</f>
        <v>3.1410083580479911</v>
      </c>
      <c r="I13" s="29"/>
      <c r="J13" s="39">
        <v>2.5920018700000007</v>
      </c>
      <c r="K13" s="12"/>
      <c r="L13" s="13">
        <f>(J13/J$34)*100</f>
        <v>1.6886355762027613E-2</v>
      </c>
      <c r="M13" s="14"/>
      <c r="N13" s="13">
        <f>L13</f>
        <v>1.6886355762027613E-2</v>
      </c>
      <c r="O13" s="29"/>
      <c r="P13" s="12">
        <f>(J13/D13)*1000000</f>
        <v>11124.471545064382</v>
      </c>
      <c r="Q13"/>
      <c r="R13"/>
      <c r="S13"/>
      <c r="T13"/>
      <c r="U13"/>
      <c r="V13"/>
      <c r="W13"/>
      <c r="X13"/>
      <c r="Y13"/>
      <c r="Z13"/>
      <c r="AA13"/>
      <c r="AB13"/>
    </row>
    <row r="14" spans="1:28" ht="15" customHeight="1" x14ac:dyDescent="0.25">
      <c r="B14" s="15" t="s">
        <v>14</v>
      </c>
      <c r="C14" s="11"/>
      <c r="D14" s="12">
        <v>578</v>
      </c>
      <c r="E14" s="12"/>
      <c r="F14" s="13">
        <f t="shared" ref="F14:F33" si="0">(D14/D$34)*100</f>
        <v>7.7918576435696956</v>
      </c>
      <c r="G14" s="14"/>
      <c r="H14" s="13">
        <f t="shared" ref="H14:H29" si="1">H13+F14</f>
        <v>10.932866001617686</v>
      </c>
      <c r="I14" s="30"/>
      <c r="J14" s="39">
        <v>12.229473860000001</v>
      </c>
      <c r="K14" s="12"/>
      <c r="L14" s="13">
        <f t="shared" ref="L14:L33" si="2">(J14/J$34)*100</f>
        <v>7.9672491278865096E-2</v>
      </c>
      <c r="M14" s="14"/>
      <c r="N14" s="13">
        <f t="shared" ref="N14:N29" si="3">N13+L14</f>
        <v>9.6558847040892709E-2</v>
      </c>
      <c r="O14" s="30"/>
      <c r="P14" s="12">
        <f t="shared" ref="P14:P34" si="4">(J14/D14)*1000000</f>
        <v>21158.259273356402</v>
      </c>
      <c r="R14" s="3"/>
      <c r="S14" s="54"/>
      <c r="T14" s="54"/>
      <c r="U14" s="54"/>
      <c r="V14" s="54"/>
      <c r="W14" s="54"/>
      <c r="X14" s="54"/>
      <c r="Y14" s="54"/>
    </row>
    <row r="15" spans="1:28" ht="15" customHeight="1" x14ac:dyDescent="0.2">
      <c r="B15" s="15" t="s">
        <v>27</v>
      </c>
      <c r="C15" s="11"/>
      <c r="D15" s="12">
        <v>998</v>
      </c>
      <c r="E15" s="12"/>
      <c r="F15" s="13">
        <f t="shared" si="0"/>
        <v>13.453761121596116</v>
      </c>
      <c r="G15" s="14"/>
      <c r="H15" s="13">
        <f t="shared" si="1"/>
        <v>24.386627123213803</v>
      </c>
      <c r="I15" s="30"/>
      <c r="J15" s="39">
        <v>32.929889699999997</v>
      </c>
      <c r="K15" s="12"/>
      <c r="L15" s="13">
        <f t="shared" si="2"/>
        <v>0.21453141647560944</v>
      </c>
      <c r="M15" s="14"/>
      <c r="N15" s="13">
        <f t="shared" si="3"/>
        <v>0.31109026351650215</v>
      </c>
      <c r="O15" s="30"/>
      <c r="P15" s="12">
        <f t="shared" si="4"/>
        <v>32995.881462925849</v>
      </c>
      <c r="R15" s="3"/>
      <c r="S15" s="37"/>
      <c r="T15" s="37"/>
      <c r="U15" s="37"/>
      <c r="V15" s="38"/>
      <c r="W15" s="37"/>
      <c r="X15" s="37"/>
      <c r="Y15" s="37"/>
    </row>
    <row r="16" spans="1:28" ht="15" customHeight="1" x14ac:dyDescent="0.2">
      <c r="B16" s="15" t="s">
        <v>23</v>
      </c>
      <c r="C16" s="11"/>
      <c r="D16" s="12">
        <v>787</v>
      </c>
      <c r="E16" s="12"/>
      <c r="F16" s="13">
        <f t="shared" si="0"/>
        <v>10.609328660016176</v>
      </c>
      <c r="G16" s="14"/>
      <c r="H16" s="13">
        <f t="shared" si="1"/>
        <v>34.995955783229981</v>
      </c>
      <c r="I16" s="30"/>
      <c r="J16" s="39">
        <v>51.201222610000009</v>
      </c>
      <c r="K16" s="12"/>
      <c r="L16" s="13">
        <f t="shared" si="2"/>
        <v>0.33356536908795975</v>
      </c>
      <c r="M16" s="14"/>
      <c r="N16" s="13">
        <f t="shared" si="3"/>
        <v>0.6446556326044619</v>
      </c>
      <c r="O16" s="30"/>
      <c r="P16" s="12">
        <f t="shared" si="4"/>
        <v>65058.732668360877</v>
      </c>
      <c r="R16" s="3"/>
      <c r="S16" s="4"/>
      <c r="T16" s="4"/>
      <c r="U16" s="4"/>
      <c r="V16" s="4"/>
      <c r="W16" s="4"/>
      <c r="X16" s="4"/>
      <c r="Y16" s="4"/>
    </row>
    <row r="17" spans="2:18" ht="15" customHeight="1" x14ac:dyDescent="0.2">
      <c r="B17" s="16" t="s">
        <v>15</v>
      </c>
      <c r="C17" s="20"/>
      <c r="D17" s="17">
        <v>1283</v>
      </c>
      <c r="E17" s="17"/>
      <c r="F17" s="5">
        <f t="shared" si="0"/>
        <v>17.295767053114048</v>
      </c>
      <c r="G17" s="18"/>
      <c r="H17" s="5">
        <f t="shared" si="1"/>
        <v>52.291722836344029</v>
      </c>
      <c r="I17" s="31"/>
      <c r="J17" s="40">
        <v>179.94419396999999</v>
      </c>
      <c r="K17" s="17"/>
      <c r="L17" s="5">
        <f t="shared" si="2"/>
        <v>1.1722991838307288</v>
      </c>
      <c r="M17" s="18"/>
      <c r="N17" s="5">
        <f t="shared" si="3"/>
        <v>1.8169548164351907</v>
      </c>
      <c r="O17" s="31"/>
      <c r="P17" s="17">
        <f t="shared" si="4"/>
        <v>140252.68431021043</v>
      </c>
      <c r="R17" s="3"/>
    </row>
    <row r="18" spans="2:18" ht="15" customHeight="1" x14ac:dyDescent="0.2">
      <c r="B18" s="15" t="s">
        <v>16</v>
      </c>
      <c r="C18" s="11"/>
      <c r="D18" s="12">
        <v>875</v>
      </c>
      <c r="E18" s="12"/>
      <c r="F18" s="13">
        <f t="shared" si="0"/>
        <v>11.795632245888379</v>
      </c>
      <c r="G18" s="14"/>
      <c r="H18" s="13">
        <f t="shared" si="1"/>
        <v>64.087355082232406</v>
      </c>
      <c r="I18" s="30"/>
      <c r="J18" s="39">
        <v>272.44479858999995</v>
      </c>
      <c r="K18" s="12"/>
      <c r="L18" s="13">
        <f t="shared" si="2"/>
        <v>1.7749214797073802</v>
      </c>
      <c r="M18" s="14"/>
      <c r="N18" s="13">
        <f t="shared" si="3"/>
        <v>3.591876296142571</v>
      </c>
      <c r="O18" s="30"/>
      <c r="P18" s="12">
        <f t="shared" si="4"/>
        <v>311365.48410285707</v>
      </c>
      <c r="R18" s="3"/>
    </row>
    <row r="19" spans="2:18" ht="15" customHeight="1" x14ac:dyDescent="0.2">
      <c r="B19" s="15" t="s">
        <v>17</v>
      </c>
      <c r="C19" s="11"/>
      <c r="D19" s="12">
        <v>785</v>
      </c>
      <c r="E19" s="12"/>
      <c r="F19" s="13">
        <f t="shared" si="0"/>
        <v>10.582367214882717</v>
      </c>
      <c r="G19" s="14"/>
      <c r="H19" s="13">
        <f t="shared" si="1"/>
        <v>74.669722297115129</v>
      </c>
      <c r="I19" s="30"/>
      <c r="J19" s="39">
        <v>541.8735289399998</v>
      </c>
      <c r="K19" s="12"/>
      <c r="L19" s="13">
        <f t="shared" si="2"/>
        <v>3.5301938990137378</v>
      </c>
      <c r="M19" s="14"/>
      <c r="N19" s="13">
        <f t="shared" si="3"/>
        <v>7.1220701951563088</v>
      </c>
      <c r="O19" s="30"/>
      <c r="P19" s="12">
        <f t="shared" si="4"/>
        <v>690284.75024203793</v>
      </c>
      <c r="R19" s="3"/>
    </row>
    <row r="20" spans="2:18" ht="15" customHeight="1" x14ac:dyDescent="0.2">
      <c r="B20" s="15" t="s">
        <v>22</v>
      </c>
      <c r="C20" s="11"/>
      <c r="D20" s="12">
        <v>985</v>
      </c>
      <c r="E20" s="12"/>
      <c r="F20" s="13">
        <f t="shared" si="0"/>
        <v>13.278511728228635</v>
      </c>
      <c r="G20" s="14"/>
      <c r="H20" s="13">
        <f t="shared" si="1"/>
        <v>87.948234025343766</v>
      </c>
      <c r="I20" s="30"/>
      <c r="J20" s="39">
        <v>1609.0793726100001</v>
      </c>
      <c r="K20" s="12"/>
      <c r="L20" s="13">
        <f t="shared" si="2"/>
        <v>10.48281910970714</v>
      </c>
      <c r="M20" s="14"/>
      <c r="N20" s="13">
        <f t="shared" si="3"/>
        <v>17.604889304863448</v>
      </c>
      <c r="O20" s="30"/>
      <c r="P20" s="12">
        <f t="shared" si="4"/>
        <v>1633583.1194010153</v>
      </c>
      <c r="R20" s="3"/>
    </row>
    <row r="21" spans="2:18" ht="15" customHeight="1" x14ac:dyDescent="0.2">
      <c r="B21" s="15" t="s">
        <v>24</v>
      </c>
      <c r="C21" s="11"/>
      <c r="D21" s="12">
        <v>309</v>
      </c>
      <c r="E21" s="12"/>
      <c r="F21" s="13">
        <f t="shared" si="0"/>
        <v>4.1655432731194386</v>
      </c>
      <c r="G21" s="14"/>
      <c r="H21" s="13">
        <f t="shared" si="1"/>
        <v>92.113777298463205</v>
      </c>
      <c r="I21" s="30"/>
      <c r="J21" s="39">
        <v>976.58052507000002</v>
      </c>
      <c r="K21" s="12"/>
      <c r="L21" s="13">
        <f t="shared" si="2"/>
        <v>6.3622200151420962</v>
      </c>
      <c r="M21" s="14"/>
      <c r="N21" s="13">
        <f t="shared" si="3"/>
        <v>23.967109320005545</v>
      </c>
      <c r="O21" s="30"/>
      <c r="P21" s="12">
        <f t="shared" si="4"/>
        <v>3160454.7736893203</v>
      </c>
      <c r="R21" s="3"/>
    </row>
    <row r="22" spans="2:18" ht="15" customHeight="1" x14ac:dyDescent="0.2">
      <c r="B22" s="19" t="s">
        <v>25</v>
      </c>
      <c r="C22" s="20"/>
      <c r="D22" s="17">
        <v>95</v>
      </c>
      <c r="E22" s="17"/>
      <c r="F22" s="5">
        <f t="shared" si="0"/>
        <v>1.2806686438393098</v>
      </c>
      <c r="G22" s="18"/>
      <c r="H22" s="5">
        <f t="shared" si="1"/>
        <v>93.394445942302511</v>
      </c>
      <c r="I22" s="31"/>
      <c r="J22" s="40">
        <v>451.67203476000003</v>
      </c>
      <c r="K22" s="17"/>
      <c r="L22" s="5">
        <f t="shared" si="2"/>
        <v>2.9425498318472512</v>
      </c>
      <c r="M22" s="18"/>
      <c r="N22" s="5">
        <f t="shared" si="3"/>
        <v>26.909659151852797</v>
      </c>
      <c r="O22" s="31"/>
      <c r="P22" s="17">
        <f t="shared" si="4"/>
        <v>4754442.4711578954</v>
      </c>
      <c r="R22" s="3"/>
    </row>
    <row r="23" spans="2:18" ht="15" customHeight="1" x14ac:dyDescent="0.2">
      <c r="B23" s="15" t="s">
        <v>31</v>
      </c>
      <c r="C23" s="11"/>
      <c r="D23" s="12">
        <v>78</v>
      </c>
      <c r="E23" s="12"/>
      <c r="F23" s="13">
        <f t="shared" si="0"/>
        <v>1.051496360204907</v>
      </c>
      <c r="G23" s="14"/>
      <c r="H23" s="13">
        <f t="shared" si="1"/>
        <v>94.445942302507419</v>
      </c>
      <c r="I23" s="30"/>
      <c r="J23" s="39">
        <v>482.22945614000002</v>
      </c>
      <c r="K23" s="12"/>
      <c r="L23" s="13">
        <f t="shared" si="2"/>
        <v>3.1416251082060862</v>
      </c>
      <c r="M23" s="14"/>
      <c r="N23" s="13">
        <f t="shared" si="3"/>
        <v>30.051284260058882</v>
      </c>
      <c r="O23" s="30"/>
      <c r="P23" s="12">
        <f t="shared" si="4"/>
        <v>6182428.9248717949</v>
      </c>
      <c r="R23" s="3"/>
    </row>
    <row r="24" spans="2:18" ht="15" customHeight="1" x14ac:dyDescent="0.2">
      <c r="B24" s="15" t="s">
        <v>32</v>
      </c>
      <c r="C24" s="11"/>
      <c r="D24" s="12">
        <v>102</v>
      </c>
      <c r="E24" s="12"/>
      <c r="F24" s="13">
        <f t="shared" si="0"/>
        <v>1.3750337018064167</v>
      </c>
      <c r="G24" s="14"/>
      <c r="H24" s="13">
        <f t="shared" si="1"/>
        <v>95.820976004313835</v>
      </c>
      <c r="I24" s="30"/>
      <c r="J24" s="39">
        <v>782.60403778</v>
      </c>
      <c r="K24" s="12"/>
      <c r="L24" s="13">
        <f t="shared" si="2"/>
        <v>5.0985033443484262</v>
      </c>
      <c r="M24" s="14"/>
      <c r="N24" s="13">
        <f t="shared" si="3"/>
        <v>35.149787604407308</v>
      </c>
      <c r="O24" s="30"/>
      <c r="P24" s="12">
        <f t="shared" si="4"/>
        <v>7672588.6056862744</v>
      </c>
      <c r="R24" s="3"/>
    </row>
    <row r="25" spans="2:18" ht="15" customHeight="1" x14ac:dyDescent="0.2">
      <c r="B25" s="15" t="s">
        <v>26</v>
      </c>
      <c r="C25" s="11"/>
      <c r="D25" s="12">
        <v>191</v>
      </c>
      <c r="E25" s="12"/>
      <c r="F25" s="13">
        <f t="shared" si="0"/>
        <v>2.5748180102453491</v>
      </c>
      <c r="G25" s="14"/>
      <c r="H25" s="13">
        <f t="shared" si="1"/>
        <v>98.395794014559186</v>
      </c>
      <c r="I25" s="30"/>
      <c r="J25" s="39">
        <v>2698.0667452400007</v>
      </c>
      <c r="K25" s="12"/>
      <c r="L25" s="13">
        <f t="shared" si="2"/>
        <v>17.577346473835128</v>
      </c>
      <c r="M25" s="14"/>
      <c r="N25" s="13">
        <f t="shared" si="3"/>
        <v>52.727134078242436</v>
      </c>
      <c r="O25" s="30"/>
      <c r="P25" s="12">
        <f t="shared" si="4"/>
        <v>14126003.90178011</v>
      </c>
      <c r="R25" s="3"/>
    </row>
    <row r="26" spans="2:18" ht="15" customHeight="1" x14ac:dyDescent="0.2">
      <c r="B26" s="15" t="s">
        <v>18</v>
      </c>
      <c r="C26" s="11"/>
      <c r="D26" s="12">
        <v>66</v>
      </c>
      <c r="E26" s="12"/>
      <c r="F26" s="13">
        <f t="shared" si="0"/>
        <v>0.88972768940415203</v>
      </c>
      <c r="G26" s="14"/>
      <c r="H26" s="13">
        <f t="shared" si="1"/>
        <v>99.28552170396334</v>
      </c>
      <c r="I26" s="30"/>
      <c r="J26" s="39">
        <v>1836.9676729900002</v>
      </c>
      <c r="K26" s="12"/>
      <c r="L26" s="13">
        <f t="shared" si="2"/>
        <v>11.967464224650863</v>
      </c>
      <c r="M26" s="14"/>
      <c r="N26" s="13">
        <f t="shared" si="3"/>
        <v>64.694598302893297</v>
      </c>
      <c r="O26" s="30"/>
      <c r="P26" s="12">
        <f t="shared" si="4"/>
        <v>27832843.530151516</v>
      </c>
      <c r="R26" s="3"/>
    </row>
    <row r="27" spans="2:18" ht="15" customHeight="1" x14ac:dyDescent="0.2">
      <c r="B27" s="19" t="s">
        <v>19</v>
      </c>
      <c r="C27" s="20"/>
      <c r="D27" s="17">
        <v>26</v>
      </c>
      <c r="E27" s="17"/>
      <c r="F27" s="5">
        <f t="shared" si="0"/>
        <v>0.35049878673496904</v>
      </c>
      <c r="G27" s="18"/>
      <c r="H27" s="5">
        <f t="shared" si="1"/>
        <v>99.636020490698314</v>
      </c>
      <c r="I27" s="31"/>
      <c r="J27" s="40">
        <v>1416.79163472</v>
      </c>
      <c r="K27" s="17"/>
      <c r="L27" s="5">
        <f t="shared" si="2"/>
        <v>9.2301042917637197</v>
      </c>
      <c r="M27" s="18"/>
      <c r="N27" s="5">
        <f t="shared" si="3"/>
        <v>73.92470259465702</v>
      </c>
      <c r="O27" s="31"/>
      <c r="P27" s="17">
        <f t="shared" si="4"/>
        <v>54491985.950769231</v>
      </c>
      <c r="R27" s="3"/>
    </row>
    <row r="28" spans="2:18" ht="15" customHeight="1" x14ac:dyDescent="0.2">
      <c r="B28" s="15" t="s">
        <v>20</v>
      </c>
      <c r="C28" s="11"/>
      <c r="D28" s="12">
        <v>6</v>
      </c>
      <c r="E28" s="12"/>
      <c r="F28" s="13">
        <f t="shared" si="0"/>
        <v>8.0884335400377455E-2</v>
      </c>
      <c r="G28" s="14"/>
      <c r="H28" s="13">
        <f t="shared" si="1"/>
        <v>99.716904826098698</v>
      </c>
      <c r="I28" s="30"/>
      <c r="J28" s="39">
        <v>519.80822668999997</v>
      </c>
      <c r="K28" s="12"/>
      <c r="L28" s="13">
        <f t="shared" si="2"/>
        <v>3.3864430213223704</v>
      </c>
      <c r="M28" s="14"/>
      <c r="N28" s="13">
        <f t="shared" si="3"/>
        <v>77.311145615979385</v>
      </c>
      <c r="O28" s="30"/>
      <c r="P28" s="12">
        <f t="shared" si="4"/>
        <v>86634704.448333323</v>
      </c>
      <c r="R28" s="3"/>
    </row>
    <row r="29" spans="2:18" ht="15" customHeight="1" x14ac:dyDescent="0.2">
      <c r="B29" s="15" t="s">
        <v>1</v>
      </c>
      <c r="C29" s="11"/>
      <c r="D29" s="12">
        <v>17</v>
      </c>
      <c r="E29" s="12"/>
      <c r="F29" s="13">
        <f t="shared" si="0"/>
        <v>0.22917228363440278</v>
      </c>
      <c r="G29" s="14"/>
      <c r="H29" s="13">
        <f t="shared" si="1"/>
        <v>99.946077109733096</v>
      </c>
      <c r="I29" s="30"/>
      <c r="J29" s="39">
        <v>2250.0208959300003</v>
      </c>
      <c r="K29" s="12"/>
      <c r="L29" s="13">
        <f t="shared" si="2"/>
        <v>14.658420489746824</v>
      </c>
      <c r="M29" s="14"/>
      <c r="N29" s="13">
        <f t="shared" si="3"/>
        <v>91.969566105726216</v>
      </c>
      <c r="O29" s="30"/>
      <c r="P29" s="12">
        <f t="shared" si="4"/>
        <v>132354170.34882355</v>
      </c>
      <c r="R29" s="3"/>
    </row>
    <row r="30" spans="2:18" ht="15" customHeight="1" x14ac:dyDescent="0.2">
      <c r="B30" s="15" t="s">
        <v>2</v>
      </c>
      <c r="C30" s="11"/>
      <c r="D30" s="12" t="s">
        <v>35</v>
      </c>
      <c r="E30" s="12"/>
      <c r="F30" s="42" t="s">
        <v>35</v>
      </c>
      <c r="G30" s="14"/>
      <c r="H30" s="42" t="s">
        <v>35</v>
      </c>
      <c r="I30" s="30"/>
      <c r="J30" s="39" t="s">
        <v>35</v>
      </c>
      <c r="K30" s="12"/>
      <c r="L30" s="42" t="s">
        <v>35</v>
      </c>
      <c r="M30" s="12"/>
      <c r="N30" s="42" t="s">
        <v>35</v>
      </c>
      <c r="O30" s="30"/>
      <c r="P30" s="39" t="s">
        <v>35</v>
      </c>
      <c r="R30" s="3"/>
    </row>
    <row r="31" spans="2:18" ht="15" customHeight="1" x14ac:dyDescent="0.2">
      <c r="B31" s="15" t="s">
        <v>21</v>
      </c>
      <c r="C31" s="11"/>
      <c r="D31" s="12" t="s">
        <v>35</v>
      </c>
      <c r="E31" s="12"/>
      <c r="F31" s="42" t="s">
        <v>35</v>
      </c>
      <c r="G31" s="14"/>
      <c r="H31" s="42" t="s">
        <v>35</v>
      </c>
      <c r="I31" s="30"/>
      <c r="J31" s="39" t="s">
        <v>35</v>
      </c>
      <c r="K31" s="12"/>
      <c r="L31" s="42" t="s">
        <v>35</v>
      </c>
      <c r="M31" s="12"/>
      <c r="N31" s="42" t="s">
        <v>35</v>
      </c>
      <c r="O31" s="30"/>
      <c r="P31" s="39" t="s">
        <v>35</v>
      </c>
      <c r="R31" s="3"/>
    </row>
    <row r="32" spans="2:18" ht="15" customHeight="1" x14ac:dyDescent="0.2">
      <c r="B32" s="15" t="s">
        <v>28</v>
      </c>
      <c r="C32" s="11"/>
      <c r="D32" s="12">
        <v>0</v>
      </c>
      <c r="E32" s="12"/>
      <c r="F32" s="13">
        <f t="shared" si="0"/>
        <v>0</v>
      </c>
      <c r="G32" s="14"/>
      <c r="H32" s="13">
        <v>100.00000000000004</v>
      </c>
      <c r="I32" s="30"/>
      <c r="J32" s="39">
        <v>0</v>
      </c>
      <c r="K32" s="12"/>
      <c r="L32" s="13">
        <f t="shared" si="2"/>
        <v>0</v>
      </c>
      <c r="M32" s="14"/>
      <c r="N32" s="13">
        <v>100.00000000000004</v>
      </c>
      <c r="O32" s="30"/>
      <c r="P32" s="42" t="s">
        <v>37</v>
      </c>
      <c r="R32" s="3"/>
    </row>
    <row r="33" spans="2:18" ht="15" customHeight="1" x14ac:dyDescent="0.2">
      <c r="B33" s="10" t="s">
        <v>29</v>
      </c>
      <c r="C33" s="11"/>
      <c r="D33" s="12">
        <v>0</v>
      </c>
      <c r="E33" s="12"/>
      <c r="F33" s="13">
        <f t="shared" si="0"/>
        <v>0</v>
      </c>
      <c r="G33" s="14"/>
      <c r="H33" s="13">
        <f>H32+F33</f>
        <v>100.00000000000004</v>
      </c>
      <c r="I33" s="30"/>
      <c r="J33" s="39">
        <v>0</v>
      </c>
      <c r="K33" s="12"/>
      <c r="L33" s="13">
        <f t="shared" si="2"/>
        <v>0</v>
      </c>
      <c r="M33" s="14"/>
      <c r="N33" s="13">
        <f>N32+L33</f>
        <v>100.00000000000004</v>
      </c>
      <c r="O33" s="30"/>
      <c r="P33" s="42" t="s">
        <v>37</v>
      </c>
      <c r="R33" s="3"/>
    </row>
    <row r="34" spans="2:18" ht="15.95" customHeight="1" x14ac:dyDescent="0.2">
      <c r="B34" s="21" t="s">
        <v>11</v>
      </c>
      <c r="C34" s="21"/>
      <c r="D34" s="22">
        <v>7418</v>
      </c>
      <c r="E34" s="22"/>
      <c r="F34" s="23">
        <f>(D34/D$34)*100</f>
        <v>100</v>
      </c>
      <c r="G34" s="24"/>
      <c r="H34" s="25"/>
      <c r="I34" s="25"/>
      <c r="J34" s="32">
        <v>15349.681758030003</v>
      </c>
      <c r="K34" s="22"/>
      <c r="L34" s="23">
        <f>(J34/J$34)*100</f>
        <v>100</v>
      </c>
      <c r="M34" s="24"/>
      <c r="N34" s="25"/>
      <c r="O34" s="25"/>
      <c r="P34" s="33">
        <f t="shared" si="4"/>
        <v>2069248.0126759238</v>
      </c>
      <c r="R34" s="3"/>
    </row>
    <row r="35" spans="2:18" ht="5.0999999999999996" customHeight="1" x14ac:dyDescent="0.2"/>
    <row r="36" spans="2:18" ht="12.95" customHeight="1" x14ac:dyDescent="0.2">
      <c r="B36" s="41" t="s">
        <v>36</v>
      </c>
    </row>
  </sheetData>
  <mergeCells count="11">
    <mergeCell ref="S14:Y14"/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C_V.156</vt:lpstr>
      <vt:lpstr>C_V.156!Área_de_impresión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2021-01-14T12:12:02Z</cp:lastPrinted>
  <dcterms:created xsi:type="dcterms:W3CDTF">1996-11-27T10:00:04Z</dcterms:created>
  <dcterms:modified xsi:type="dcterms:W3CDTF">2021-01-14T12:12:18Z</dcterms:modified>
</cp:coreProperties>
</file>