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57" sheetId="99" r:id="rId1"/>
  </sheets>
  <definedNames>
    <definedName name="_xlnm.Print_Area" localSheetId="0">'C_V.157'!$B$2:$H$36</definedName>
  </definedNames>
  <calcPr calcId="162913"/>
</workbook>
</file>

<file path=xl/calcChain.xml><?xml version="1.0" encoding="utf-8"?>
<calcChain xmlns="http://schemas.openxmlformats.org/spreadsheetml/2006/main">
  <c r="F34" i="99" l="1"/>
  <c r="F33" i="99"/>
  <c r="F32" i="99"/>
  <c r="F31" i="99"/>
  <c r="F30" i="99"/>
  <c r="F29" i="99"/>
  <c r="F28" i="99"/>
  <c r="F27" i="99"/>
  <c r="F26" i="99"/>
  <c r="F25" i="99"/>
  <c r="F24" i="99"/>
  <c r="F23" i="99"/>
  <c r="F22" i="99"/>
  <c r="F21" i="99"/>
  <c r="F20" i="99"/>
  <c r="F19" i="99"/>
  <c r="F18" i="99"/>
  <c r="F17" i="99"/>
  <c r="F16" i="99"/>
  <c r="F15" i="99"/>
  <c r="F14" i="99"/>
  <c r="F13" i="99"/>
  <c r="H13" i="99" s="1"/>
  <c r="H14" i="99" l="1"/>
  <c r="H15" i="99" s="1"/>
  <c r="H16" i="99" s="1"/>
  <c r="H17" i="99" s="1"/>
  <c r="H18" i="99" s="1"/>
  <c r="H19" i="99" s="1"/>
  <c r="H20" i="99" s="1"/>
  <c r="H21" i="99" s="1"/>
  <c r="H22" i="99" s="1"/>
  <c r="H23" i="99" s="1"/>
  <c r="H24" i="99" s="1"/>
  <c r="H25" i="99" s="1"/>
  <c r="H26" i="99" s="1"/>
  <c r="H27" i="99" s="1"/>
  <c r="H28" i="99" s="1"/>
  <c r="H29" i="99" s="1"/>
  <c r="H30" i="99" s="1"/>
  <c r="H31" i="99" s="1"/>
  <c r="H32" i="99" s="1"/>
  <c r="H33" i="99" s="1"/>
</calcChain>
</file>

<file path=xl/sharedStrings.xml><?xml version="1.0" encoding="utf-8"?>
<sst xmlns="http://schemas.openxmlformats.org/spreadsheetml/2006/main" count="33" uniqueCount="32">
  <si>
    <t>100 - 250</t>
  </si>
  <si>
    <t>250 - 500</t>
  </si>
  <si>
    <t>Importe</t>
  </si>
  <si>
    <t>Sin acum.</t>
  </si>
  <si>
    <t>Acum.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</si>
  <si>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</si>
  <si>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</si>
  <si>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</si>
  <si>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</si>
  <si>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</si>
  <si>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</si>
  <si>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</si>
  <si>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</si>
  <si>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</si>
  <si>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</si>
  <si>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</si>
  <si>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</si>
  <si>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</si>
  <si>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</si>
  <si>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</si>
  <si>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</si>
  <si>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</si>
  <si>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</si>
  <si>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</si>
  <si>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</si>
  <si>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</si>
  <si>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</si>
  <si>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</si>
  <si>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</si>
  <si>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(*) Incluidas las disminuciones por el IS y por los requisitos o calificaciones contables referidos a los grupos fiscales.</t>
  </si>
  <si>
    <r>
      <t xml:space="preserve">Cuadro V.157. </t>
    </r>
    <r>
      <rPr>
        <b/>
        <sz val="14"/>
        <rFont val="Times New Roman"/>
        <family val="1"/>
      </rPr>
      <t xml:space="preserve">Total disminuciones sobre el </t>
    </r>
  </si>
  <si>
    <r>
      <t>resultado contable.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 xml:space="preserve">  Ejercicio 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</si>
</sst>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#,##0.0"/>
    <numFmt numFmtId="166" formatCode="#,###,##0"/>
    <numFmt numFmtId="167" formatCode="_-* #,##0.0\ _€_-;\-* #,##0.0\ _€_-;_-* &quot;-&quot;??\ _€_-;_-@_-"/>
  </numFmts>
  <fonts count="15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i/>
      <sz val="8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7">
    <xf numFmtId="0" fontId="0" fillId="0" borderId="0" xfId="0"/>
    <xf numFmtId="0" fontId="6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10" fillId="0" borderId="0" xfId="0" applyFont="1" applyBorder="1" applyAlignment="1">
      <alignment horizontal="right"/>
    </xf>
    <xf numFmtId="165" fontId="12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Border="1" applyAlignment="1">
      <alignment horizontal="right" vertical="center" indent="2"/>
    </xf>
    <xf numFmtId="165" fontId="12" fillId="0" borderId="0" xfId="0" applyNumberFormat="1" applyFont="1" applyFill="1" applyBorder="1" applyAlignment="1">
      <alignment horizontal="right" vertical="center" indent="3"/>
    </xf>
    <xf numFmtId="10" fontId="12" fillId="0" borderId="0" xfId="0" applyNumberFormat="1" applyFont="1" applyBorder="1" applyAlignment="1">
      <alignment horizontal="right" vertical="center" indent="2"/>
    </xf>
    <xf numFmtId="0" fontId="12" fillId="0" borderId="0" xfId="0" quotePrefix="1" applyNumberFormat="1" applyFont="1" applyFill="1" applyBorder="1" applyAlignment="1">
      <alignment horizontal="center" vertical="center"/>
    </xf>
    <xf numFmtId="0" fontId="12" fillId="3" borderId="1" xfId="0" quotePrefix="1" applyNumberFormat="1" applyFont="1" applyFill="1" applyBorder="1" applyAlignment="1">
      <alignment horizontal="center" vertical="center"/>
    </xf>
    <xf numFmtId="3" fontId="12" fillId="3" borderId="1" xfId="0" applyNumberFormat="1" applyFont="1" applyFill="1" applyBorder="1" applyAlignment="1">
      <alignment horizontal="center" vertical="center"/>
    </xf>
    <xf numFmtId="3" fontId="12" fillId="0" borderId="1" xfId="0" applyNumberFormat="1" applyFont="1" applyBorder="1" applyAlignment="1">
      <alignment horizontal="right" vertical="center" indent="2"/>
    </xf>
    <xf numFmtId="10" fontId="12" fillId="0" borderId="1" xfId="0" applyNumberFormat="1" applyFont="1" applyBorder="1" applyAlignment="1">
      <alignment horizontal="right" vertical="center" indent="2"/>
    </xf>
    <xf numFmtId="0" fontId="12" fillId="0" borderId="1" xfId="0" quotePrefix="1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center" vertical="top" wrapText="1"/>
    </xf>
    <xf numFmtId="165" fontId="12" fillId="0" borderId="3" xfId="0" applyNumberFormat="1" applyFont="1" applyFill="1" applyBorder="1" applyAlignment="1">
      <alignment horizontal="right" vertical="center" indent="3"/>
    </xf>
    <xf numFmtId="167" fontId="12" fillId="0" borderId="0" xfId="0" applyNumberFormat="1" applyFont="1" applyBorder="1" applyAlignment="1">
      <alignment horizontal="right" vertical="center" indent="2"/>
    </xf>
    <xf numFmtId="167" fontId="12" fillId="0" borderId="1" xfId="0" applyNumberFormat="1" applyFont="1" applyBorder="1" applyAlignment="1">
      <alignment horizontal="right" vertical="center" indent="2"/>
    </xf>
    <xf numFmtId="167" fontId="2" fillId="0" borderId="2" xfId="0" applyNumberFormat="1" applyFont="1" applyFill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wrapText="1"/>
    </xf>
    <xf numFmtId="0" fontId="14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wrapText="1"/>
    </xf>
    <xf numFmtId="0" fontId="13" fillId="2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center" wrapText="1"/>
    </xf>
    <xf numFmtId="0" fontId="14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B1:Q36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7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16384" width="11.42578125" style="2"/>
  </cols>
  <sheetData>
    <row r="1" spans="2:17" s="5" customFormat="1" ht="9.9499999999999993" customHeight="1" x14ac:dyDescent="0.2"/>
    <row r="2" spans="2:17" ht="30" customHeight="1" x14ac:dyDescent="0.2">
      <c r="B2" s="36" t="s">
        <v>6</v>
      </c>
      <c r="C2" s="37"/>
      <c r="D2" s="37"/>
      <c r="E2" s="37"/>
      <c r="F2" s="37"/>
      <c r="G2" s="37"/>
      <c r="H2" s="45"/>
      <c r="K2"/>
      <c r="L2"/>
      <c r="M2"/>
      <c r="N2"/>
      <c r="O2"/>
      <c r="P2"/>
      <c r="Q2"/>
    </row>
    <row r="3" spans="2:17" ht="6.95" customHeight="1" x14ac:dyDescent="0.2">
      <c r="K3"/>
      <c r="L3"/>
      <c r="M3"/>
      <c r="N3"/>
      <c r="O3"/>
      <c r="P3"/>
      <c r="Q3"/>
    </row>
    <row r="4" spans="2:17" ht="18" customHeight="1" x14ac:dyDescent="0.2">
      <c r="B4" s="38" t="s">
        <v>30</v>
      </c>
      <c r="C4" s="38"/>
      <c r="D4" s="39"/>
      <c r="E4" s="39"/>
      <c r="F4" s="39"/>
      <c r="G4" s="39"/>
      <c r="H4" s="39"/>
      <c r="K4"/>
      <c r="L4"/>
      <c r="M4"/>
      <c r="N4"/>
      <c r="O4"/>
      <c r="P4"/>
      <c r="Q4"/>
    </row>
    <row r="5" spans="2:17" ht="18" customHeight="1" x14ac:dyDescent="0.3">
      <c r="B5" s="46" t="s">
        <v>31</v>
      </c>
      <c r="C5" s="46"/>
      <c r="D5" s="46"/>
      <c r="E5" s="46"/>
      <c r="F5" s="46"/>
      <c r="G5" s="46"/>
      <c r="H5" s="46"/>
      <c r="K5"/>
      <c r="L5"/>
      <c r="M5"/>
      <c r="N5"/>
      <c r="O5"/>
      <c r="P5"/>
      <c r="Q5"/>
    </row>
    <row r="6" spans="2:17" ht="14.1" customHeight="1" x14ac:dyDescent="0.25">
      <c r="B6" s="3"/>
      <c r="C6" s="4"/>
      <c r="D6" s="3"/>
      <c r="E6" s="3"/>
      <c r="F6" s="3"/>
      <c r="G6" s="3"/>
      <c r="H6" s="6"/>
      <c r="K6"/>
      <c r="L6"/>
      <c r="M6"/>
      <c r="N6"/>
      <c r="O6"/>
      <c r="P6"/>
      <c r="Q6"/>
    </row>
    <row r="7" spans="2:17" ht="15.95" customHeight="1" x14ac:dyDescent="0.2">
      <c r="B7" s="42" t="s">
        <v>26</v>
      </c>
      <c r="C7" s="8"/>
      <c r="D7" s="40" t="s">
        <v>2</v>
      </c>
      <c r="E7" s="40"/>
      <c r="F7" s="40"/>
      <c r="G7" s="40"/>
      <c r="H7" s="40"/>
      <c r="K7"/>
      <c r="L7"/>
      <c r="M7"/>
      <c r="N7"/>
      <c r="O7"/>
      <c r="P7"/>
      <c r="Q7"/>
    </row>
    <row r="8" spans="2:17" s="5" customFormat="1" ht="3.95" customHeight="1" x14ac:dyDescent="0.2">
      <c r="B8" s="42"/>
      <c r="C8" s="8"/>
      <c r="D8" s="9"/>
      <c r="E8" s="9"/>
      <c r="F8" s="9"/>
      <c r="G8" s="9"/>
      <c r="H8" s="9"/>
      <c r="K8"/>
      <c r="L8"/>
      <c r="M8"/>
      <c r="N8"/>
      <c r="O8"/>
      <c r="P8"/>
      <c r="Q8"/>
    </row>
    <row r="9" spans="2:17" ht="15.95" customHeight="1" x14ac:dyDescent="0.25">
      <c r="B9" s="42"/>
      <c r="C9" s="8"/>
      <c r="D9" s="35" t="s">
        <v>5</v>
      </c>
      <c r="E9" s="28"/>
      <c r="F9" s="41" t="s">
        <v>8</v>
      </c>
      <c r="G9" s="41"/>
      <c r="H9" s="41"/>
      <c r="K9"/>
      <c r="L9"/>
      <c r="M9"/>
      <c r="N9"/>
      <c r="O9"/>
      <c r="P9"/>
      <c r="Q9"/>
    </row>
    <row r="10" spans="2:17" s="5" customFormat="1" ht="3.95" customHeight="1" x14ac:dyDescent="0.25">
      <c r="B10" s="43" t="s">
        <v>9</v>
      </c>
      <c r="C10" s="8"/>
      <c r="D10" s="35"/>
      <c r="E10" s="28"/>
      <c r="F10" s="8"/>
      <c r="G10" s="8"/>
      <c r="H10" s="8"/>
    </row>
    <row r="11" spans="2:17" ht="15.95" customHeight="1" x14ac:dyDescent="0.2">
      <c r="B11" s="43"/>
      <c r="C11" s="8"/>
      <c r="D11" s="30" t="s">
        <v>9</v>
      </c>
      <c r="E11" s="29"/>
      <c r="F11" s="10" t="s">
        <v>3</v>
      </c>
      <c r="G11" s="9"/>
      <c r="H11" s="10" t="s">
        <v>4</v>
      </c>
    </row>
    <row r="12" spans="2:17" s="5" customFormat="1" ht="3.95" customHeight="1" x14ac:dyDescent="0.2">
      <c r="B12" s="8"/>
      <c r="C12" s="8"/>
      <c r="D12" s="8"/>
      <c r="E12" s="8"/>
      <c r="F12" s="9"/>
      <c r="G12" s="9"/>
      <c r="H12" s="9"/>
    </row>
    <row r="13" spans="2:17" ht="15" customHeight="1" x14ac:dyDescent="0.2">
      <c r="B13" s="11">
        <v>0</v>
      </c>
      <c r="C13" s="12"/>
      <c r="D13" s="32">
        <v>652.25471991999996</v>
      </c>
      <c r="E13" s="13"/>
      <c r="F13" s="14">
        <f>(D13/D$34)*100</f>
        <v>0.27962336367932744</v>
      </c>
      <c r="G13" s="15"/>
      <c r="H13" s="14">
        <f>F13</f>
        <v>0.27962336367932744</v>
      </c>
    </row>
    <row r="14" spans="2:17" ht="15" customHeight="1" x14ac:dyDescent="0.2">
      <c r="B14" s="16" t="s">
        <v>10</v>
      </c>
      <c r="C14" s="12"/>
      <c r="D14" s="32">
        <v>293.84447767999995</v>
      </c>
      <c r="E14" s="13"/>
      <c r="F14" s="14">
        <f t="shared" ref="F14:F33" si="0">(D14/D$34)*100</f>
        <v>0.12597192283645628</v>
      </c>
      <c r="G14" s="15"/>
      <c r="H14" s="14">
        <f t="shared" ref="H14:H32" si="1">H13+F14</f>
        <v>0.40559528651578369</v>
      </c>
    </row>
    <row r="15" spans="2:17" ht="15" customHeight="1" x14ac:dyDescent="0.2">
      <c r="B15" s="16" t="s">
        <v>23</v>
      </c>
      <c r="C15" s="12"/>
      <c r="D15" s="32">
        <v>553.16013065000027</v>
      </c>
      <c r="E15" s="13"/>
      <c r="F15" s="14">
        <f t="shared" si="0"/>
        <v>0.2371412450715889</v>
      </c>
      <c r="G15" s="15"/>
      <c r="H15" s="14">
        <f t="shared" si="1"/>
        <v>0.64273653158737254</v>
      </c>
    </row>
    <row r="16" spans="2:17" ht="15" customHeight="1" x14ac:dyDescent="0.2">
      <c r="B16" s="16" t="s">
        <v>19</v>
      </c>
      <c r="C16" s="12"/>
      <c r="D16" s="32">
        <v>2757.0833205100002</v>
      </c>
      <c r="E16" s="13"/>
      <c r="F16" s="14">
        <f t="shared" si="0"/>
        <v>1.1819690812198846</v>
      </c>
      <c r="G16" s="15"/>
      <c r="H16" s="14">
        <f t="shared" si="1"/>
        <v>1.8247056128072572</v>
      </c>
    </row>
    <row r="17" spans="2:8" ht="15" customHeight="1" x14ac:dyDescent="0.2">
      <c r="B17" s="17" t="s">
        <v>11</v>
      </c>
      <c r="C17" s="18"/>
      <c r="D17" s="33">
        <v>1452.7456485200007</v>
      </c>
      <c r="E17" s="19"/>
      <c r="F17" s="14">
        <f t="shared" si="0"/>
        <v>0.62279599120339402</v>
      </c>
      <c r="G17" s="20"/>
      <c r="H17" s="7">
        <f t="shared" si="1"/>
        <v>2.4475016040106512</v>
      </c>
    </row>
    <row r="18" spans="2:8" ht="15" customHeight="1" x14ac:dyDescent="0.2">
      <c r="B18" s="16" t="s">
        <v>12</v>
      </c>
      <c r="C18" s="12"/>
      <c r="D18" s="32">
        <v>1884.9735541600012</v>
      </c>
      <c r="E18" s="13"/>
      <c r="F18" s="31">
        <f t="shared" si="0"/>
        <v>0.80809326412454918</v>
      </c>
      <c r="G18" s="15"/>
      <c r="H18" s="14">
        <f t="shared" si="1"/>
        <v>3.2555948681352005</v>
      </c>
    </row>
    <row r="19" spans="2:8" ht="15" customHeight="1" x14ac:dyDescent="0.2">
      <c r="B19" s="16" t="s">
        <v>13</v>
      </c>
      <c r="C19" s="12"/>
      <c r="D19" s="32">
        <v>2713.9311524499994</v>
      </c>
      <c r="E19" s="13"/>
      <c r="F19" s="14">
        <f t="shared" si="0"/>
        <v>1.1634696299863647</v>
      </c>
      <c r="G19" s="15"/>
      <c r="H19" s="14">
        <f t="shared" si="1"/>
        <v>4.419064498121565</v>
      </c>
    </row>
    <row r="20" spans="2:8" ht="15" customHeight="1" x14ac:dyDescent="0.2">
      <c r="B20" s="16" t="s">
        <v>18</v>
      </c>
      <c r="C20" s="12"/>
      <c r="D20" s="32">
        <v>7312.298544130007</v>
      </c>
      <c r="E20" s="13"/>
      <c r="F20" s="14">
        <f t="shared" si="0"/>
        <v>3.1348021757326121</v>
      </c>
      <c r="G20" s="15"/>
      <c r="H20" s="14">
        <f t="shared" si="1"/>
        <v>7.5538666738541771</v>
      </c>
    </row>
    <row r="21" spans="2:8" ht="15" customHeight="1" x14ac:dyDescent="0.2">
      <c r="B21" s="16" t="s">
        <v>20</v>
      </c>
      <c r="C21" s="12"/>
      <c r="D21" s="32">
        <v>5202.9433999999956</v>
      </c>
      <c r="E21" s="13"/>
      <c r="F21" s="14">
        <f t="shared" si="0"/>
        <v>2.2305159167259019</v>
      </c>
      <c r="G21" s="15"/>
      <c r="H21" s="14">
        <f t="shared" si="1"/>
        <v>9.7843825905800799</v>
      </c>
    </row>
    <row r="22" spans="2:8" ht="15" customHeight="1" x14ac:dyDescent="0.2">
      <c r="B22" s="21" t="s">
        <v>21</v>
      </c>
      <c r="C22" s="22"/>
      <c r="D22" s="33">
        <v>2087.7693816600004</v>
      </c>
      <c r="E22" s="19"/>
      <c r="F22" s="14">
        <f t="shared" si="0"/>
        <v>0.8950323842165242</v>
      </c>
      <c r="G22" s="20"/>
      <c r="H22" s="7">
        <f t="shared" si="1"/>
        <v>10.679414974796604</v>
      </c>
    </row>
    <row r="23" spans="2:8" ht="15" customHeight="1" x14ac:dyDescent="0.2">
      <c r="B23" s="16" t="s">
        <v>27</v>
      </c>
      <c r="C23" s="12"/>
      <c r="D23" s="32">
        <v>2923.059138539998</v>
      </c>
      <c r="E23" s="13"/>
      <c r="F23" s="31">
        <f t="shared" si="0"/>
        <v>1.2531233636031047</v>
      </c>
      <c r="G23" s="15"/>
      <c r="H23" s="14">
        <f t="shared" si="1"/>
        <v>11.932538338399709</v>
      </c>
    </row>
    <row r="24" spans="2:8" ht="15" customHeight="1" x14ac:dyDescent="0.2">
      <c r="B24" s="16" t="s">
        <v>28</v>
      </c>
      <c r="C24" s="12"/>
      <c r="D24" s="32">
        <v>4040.2566071800002</v>
      </c>
      <c r="E24" s="13"/>
      <c r="F24" s="14">
        <f t="shared" si="0"/>
        <v>1.732068941970806</v>
      </c>
      <c r="G24" s="15"/>
      <c r="H24" s="14">
        <f t="shared" si="1"/>
        <v>13.664607280370515</v>
      </c>
    </row>
    <row r="25" spans="2:8" ht="15" customHeight="1" x14ac:dyDescent="0.2">
      <c r="B25" s="16" t="s">
        <v>22</v>
      </c>
      <c r="C25" s="12"/>
      <c r="D25" s="32">
        <v>14066.556180339994</v>
      </c>
      <c r="E25" s="13"/>
      <c r="F25" s="14">
        <f t="shared" si="0"/>
        <v>6.0303707039687362</v>
      </c>
      <c r="G25" s="15"/>
      <c r="H25" s="14">
        <f t="shared" si="1"/>
        <v>19.69497798433925</v>
      </c>
    </row>
    <row r="26" spans="2:8" ht="15" customHeight="1" x14ac:dyDescent="0.2">
      <c r="B26" s="16" t="s">
        <v>14</v>
      </c>
      <c r="C26" s="12"/>
      <c r="D26" s="32">
        <v>14610.911875029986</v>
      </c>
      <c r="E26" s="13"/>
      <c r="F26" s="14">
        <f t="shared" si="0"/>
        <v>6.2637374635161125</v>
      </c>
      <c r="G26" s="15"/>
      <c r="H26" s="14">
        <f t="shared" si="1"/>
        <v>25.958715447855361</v>
      </c>
    </row>
    <row r="27" spans="2:8" ht="15" customHeight="1" x14ac:dyDescent="0.2">
      <c r="B27" s="21" t="s">
        <v>15</v>
      </c>
      <c r="C27" s="22"/>
      <c r="D27" s="33">
        <v>9319.1440944699971</v>
      </c>
      <c r="E27" s="19"/>
      <c r="F27" s="7">
        <f t="shared" si="0"/>
        <v>3.995142294451548</v>
      </c>
      <c r="G27" s="20"/>
      <c r="H27" s="7">
        <f t="shared" si="1"/>
        <v>29.953857742306909</v>
      </c>
    </row>
    <row r="28" spans="2:8" ht="15" customHeight="1" x14ac:dyDescent="0.2">
      <c r="B28" s="16" t="s">
        <v>16</v>
      </c>
      <c r="C28" s="12"/>
      <c r="D28" s="32">
        <v>6784.5377660700015</v>
      </c>
      <c r="E28" s="13"/>
      <c r="F28" s="14">
        <f t="shared" si="0"/>
        <v>2.9085497018566731</v>
      </c>
      <c r="G28" s="15"/>
      <c r="H28" s="14">
        <f t="shared" si="1"/>
        <v>32.86240744416358</v>
      </c>
    </row>
    <row r="29" spans="2:8" ht="15" customHeight="1" x14ac:dyDescent="0.2">
      <c r="B29" s="16" t="s">
        <v>0</v>
      </c>
      <c r="C29" s="12"/>
      <c r="D29" s="32">
        <v>28954.023631009997</v>
      </c>
      <c r="E29" s="13"/>
      <c r="F29" s="14">
        <f t="shared" si="0"/>
        <v>12.412668291226412</v>
      </c>
      <c r="G29" s="15"/>
      <c r="H29" s="14">
        <f t="shared" si="1"/>
        <v>45.27507573538999</v>
      </c>
    </row>
    <row r="30" spans="2:8" ht="15" customHeight="1" x14ac:dyDescent="0.2">
      <c r="B30" s="16" t="s">
        <v>1</v>
      </c>
      <c r="C30" s="12"/>
      <c r="D30" s="32">
        <v>20087.454788119991</v>
      </c>
      <c r="E30" s="13"/>
      <c r="F30" s="14">
        <f t="shared" si="0"/>
        <v>8.611546231968159</v>
      </c>
      <c r="G30" s="15"/>
      <c r="H30" s="14">
        <f t="shared" si="1"/>
        <v>53.886621967358153</v>
      </c>
    </row>
    <row r="31" spans="2:8" ht="15" customHeight="1" x14ac:dyDescent="0.2">
      <c r="B31" s="16" t="s">
        <v>17</v>
      </c>
      <c r="C31" s="12"/>
      <c r="D31" s="32">
        <v>20703.384057430005</v>
      </c>
      <c r="E31" s="13"/>
      <c r="F31" s="14">
        <f t="shared" si="0"/>
        <v>8.8755967766604851</v>
      </c>
      <c r="G31" s="15"/>
      <c r="H31" s="14">
        <f t="shared" si="1"/>
        <v>62.762218744018639</v>
      </c>
    </row>
    <row r="32" spans="2:8" ht="15" customHeight="1" x14ac:dyDescent="0.2">
      <c r="B32" s="16" t="s">
        <v>24</v>
      </c>
      <c r="C32" s="12"/>
      <c r="D32" s="32">
        <v>10037.459779210001</v>
      </c>
      <c r="E32" s="13"/>
      <c r="F32" s="14">
        <f t="shared" si="0"/>
        <v>4.3030861725353349</v>
      </c>
      <c r="G32" s="15"/>
      <c r="H32" s="14">
        <f t="shared" si="1"/>
        <v>67.06530491655397</v>
      </c>
    </row>
    <row r="33" spans="2:8" ht="15" customHeight="1" x14ac:dyDescent="0.2">
      <c r="B33" s="11" t="s">
        <v>25</v>
      </c>
      <c r="C33" s="12"/>
      <c r="D33" s="32">
        <v>76824.089498969988</v>
      </c>
      <c r="E33" s="13"/>
      <c r="F33" s="14">
        <f t="shared" si="0"/>
        <v>32.934695083446016</v>
      </c>
      <c r="G33" s="15"/>
      <c r="H33" s="14">
        <f>H32+F33</f>
        <v>99.999999999999986</v>
      </c>
    </row>
    <row r="34" spans="2:8" ht="15.95" customHeight="1" x14ac:dyDescent="0.2">
      <c r="B34" s="23" t="s">
        <v>7</v>
      </c>
      <c r="C34" s="23"/>
      <c r="D34" s="34">
        <v>233261.88174604997</v>
      </c>
      <c r="E34" s="24"/>
      <c r="F34" s="25">
        <f>(D34/D$34)*100</f>
        <v>100</v>
      </c>
      <c r="G34" s="26"/>
      <c r="H34" s="27"/>
    </row>
    <row r="35" spans="2:8" ht="5.0999999999999996" customHeight="1" x14ac:dyDescent="0.2">
      <c r="B35" s="1"/>
      <c r="C35" s="1"/>
    </row>
    <row r="36" spans="2:8" ht="27.75" customHeight="1" x14ac:dyDescent="0.2">
      <c r="B36" s="44" t="s">
        <v>29</v>
      </c>
      <c r="C36" s="44"/>
      <c r="D36" s="44"/>
      <c r="E36" s="44"/>
      <c r="F36" s="44"/>
      <c r="G36" s="44"/>
      <c r="H36" s="44"/>
    </row>
  </sheetData>
  <mergeCells count="8">
    <mergeCell ref="B36:H36"/>
    <mergeCell ref="B2:H2"/>
    <mergeCell ref="D7:H7"/>
    <mergeCell ref="F9:H9"/>
    <mergeCell ref="B4:H4"/>
    <mergeCell ref="B5:H5"/>
    <mergeCell ref="B7:B9"/>
    <mergeCell ref="B10:B11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C_V.157</vt:lpstr>
      <vt:lpstr>C_V.157!Área_de_impresión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2021-01-14T12:12:44Z</cp:lastPrinted>
  <dcterms:created xsi:type="dcterms:W3CDTF">1996-11-27T10:00:04Z</dcterms:created>
  <dcterms:modified xsi:type="dcterms:W3CDTF">2021-01-14T12:13:00Z</dcterms:modified>
</cp:coreProperties>
</file>