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8" sheetId="100" r:id="rId1"/>
  </sheets>
  <definedNames>
    <definedName name="_xlnm.Print_Area" localSheetId="0">'C_V.158'!$B$2:$P$34</definedName>
  </definedNames>
  <calcPr calcId="162913"/>
</workbook>
</file>

<file path=xl/calcChain.xml><?xml version="1.0" encoding="utf-8"?>
<calcChain xmlns="http://schemas.openxmlformats.org/spreadsheetml/2006/main">
  <c r="P34" i="100" l="1"/>
  <c r="L34" i="100"/>
  <c r="F34" i="100"/>
  <c r="P33" i="100"/>
  <c r="L33" i="100"/>
  <c r="F33" i="100"/>
  <c r="P32" i="100"/>
  <c r="L32" i="100"/>
  <c r="F32" i="100"/>
  <c r="P31" i="100"/>
  <c r="L31" i="100"/>
  <c r="F31" i="100"/>
  <c r="P30" i="100"/>
  <c r="L30" i="100"/>
  <c r="F30" i="100"/>
  <c r="P29" i="100"/>
  <c r="L29" i="100"/>
  <c r="F29" i="100"/>
  <c r="P28" i="100"/>
  <c r="L28" i="100"/>
  <c r="F28" i="100"/>
  <c r="P27" i="100"/>
  <c r="L27" i="100"/>
  <c r="F27" i="100"/>
  <c r="P26" i="100"/>
  <c r="L26" i="100"/>
  <c r="F26" i="100"/>
  <c r="P25" i="100"/>
  <c r="L25" i="100"/>
  <c r="F25" i="100"/>
  <c r="P24" i="100"/>
  <c r="L24" i="100"/>
  <c r="F24" i="100"/>
  <c r="P23" i="100"/>
  <c r="L23" i="100"/>
  <c r="F23" i="100"/>
  <c r="P22" i="100"/>
  <c r="L22" i="100"/>
  <c r="F22" i="100"/>
  <c r="P21" i="100"/>
  <c r="L21" i="100"/>
  <c r="F21" i="100"/>
  <c r="P20" i="100"/>
  <c r="L20" i="100"/>
  <c r="F20" i="100"/>
  <c r="P19" i="100"/>
  <c r="L19" i="100"/>
  <c r="F19" i="100"/>
  <c r="P18" i="100"/>
  <c r="L18" i="100"/>
  <c r="F18" i="100"/>
  <c r="P17" i="100"/>
  <c r="L17" i="100"/>
  <c r="F17" i="100"/>
  <c r="P16" i="100"/>
  <c r="L16" i="100"/>
  <c r="F16" i="100"/>
  <c r="P15" i="100"/>
  <c r="L15" i="100"/>
  <c r="F15" i="100"/>
  <c r="P14" i="100"/>
  <c r="L14" i="100"/>
  <c r="F14" i="100"/>
  <c r="P13" i="100"/>
  <c r="L13" i="100"/>
  <c r="N13" i="100" s="1"/>
  <c r="N14" i="100" s="1"/>
  <c r="F13" i="100"/>
  <c r="H13" i="100" s="1"/>
  <c r="H14" i="100" s="1"/>
  <c r="H15" i="100" s="1"/>
  <c r="H16" i="100" l="1"/>
  <c r="H17" i="100" s="1"/>
  <c r="H18" i="100" s="1"/>
  <c r="H19" i="100" s="1"/>
  <c r="H20" i="100" s="1"/>
  <c r="H21" i="100" s="1"/>
  <c r="H22" i="100" s="1"/>
  <c r="H23" i="100" s="1"/>
  <c r="H24" i="100" s="1"/>
  <c r="H25" i="100" s="1"/>
  <c r="H26" i="100" s="1"/>
  <c r="H27" i="100" s="1"/>
  <c r="H28" i="100" s="1"/>
  <c r="H29" i="100" s="1"/>
  <c r="H30" i="100" s="1"/>
  <c r="H31" i="100" s="1"/>
  <c r="H32" i="100" s="1"/>
  <c r="H33" i="100" s="1"/>
  <c r="N15" i="100"/>
  <c r="N16" i="100" s="1"/>
  <c r="N17" i="100" s="1"/>
  <c r="N18" i="100" s="1"/>
  <c r="N19" i="100" s="1"/>
  <c r="N20" i="100" s="1"/>
  <c r="N21" i="100" s="1"/>
  <c r="N22" i="100" s="1"/>
  <c r="N23" i="100" s="1"/>
  <c r="N24" i="100" s="1"/>
  <c r="N25" i="100" s="1"/>
  <c r="N26" i="100" s="1"/>
  <c r="N27" i="100" s="1"/>
  <c r="N28" i="100" s="1"/>
  <c r="N29" i="100" s="1"/>
  <c r="N30" i="100" s="1"/>
  <c r="N31" i="100" s="1"/>
  <c r="N32" i="100" s="1"/>
  <c r="N33" i="10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<sst xmlns="http://schemas.openxmlformats.org/spreadsheetml/2006/main" count="39" uniqueCount="35">
  <si>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</si>
  <si>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</si>
  <si>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</si>
  <si>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</si>
  <si>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</si>
  <si>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</si>
  <si>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</si>
  <si>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</si>
  <si>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</si>
  <si>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</si>
  <si>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</si>
  <si>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</si>
  <si>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</si>
  <si>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</si>
  <si>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</si>
  <si>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</si>
  <si>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</si>
  <si>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</si>
  <si>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</si>
  <si>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</si>
  <si>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</si>
  <si>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</si>
  <si>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</si>
  <si>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</si>
  <si>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</si>
  <si>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</si>
  <si>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</si>
  <si>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</si>
  <si>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</si>
  <si>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</si>
  <si>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</si>
  <si>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</si>
  <si>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</si>
  <si>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V.158.</t>
    </r>
    <r>
      <rPr>
        <b/>
        <sz val="14"/>
        <rFont val="Times New Roman"/>
        <family val="1"/>
      </rPr>
      <t xml:space="preserve"> Disminuciones por el Impuesto sobre Sociedades.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</si>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</sst>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AC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9" ht="9.9499999999999993" customHeight="1" x14ac:dyDescent="0.2">
      <c r="A1" s="2"/>
    </row>
    <row r="2" spans="1:29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S2"/>
      <c r="T2"/>
      <c r="U2"/>
      <c r="V2"/>
      <c r="W2"/>
      <c r="X2"/>
      <c r="Y2"/>
      <c r="Z2"/>
      <c r="AA2"/>
      <c r="AB2"/>
      <c r="AC2"/>
    </row>
    <row r="3" spans="1:29" ht="6.95" customHeight="1" x14ac:dyDescent="0.2">
      <c r="S3"/>
      <c r="T3"/>
      <c r="U3"/>
      <c r="V3"/>
      <c r="W3"/>
      <c r="X3"/>
      <c r="Y3"/>
      <c r="Z3"/>
      <c r="AA3"/>
      <c r="AB3"/>
      <c r="AC3"/>
    </row>
    <row r="4" spans="1:29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S4"/>
      <c r="T4"/>
      <c r="U4"/>
      <c r="V4"/>
      <c r="W4"/>
      <c r="X4"/>
      <c r="Y4"/>
      <c r="Z4"/>
      <c r="AA4"/>
      <c r="AB4"/>
      <c r="AC4"/>
    </row>
    <row r="5" spans="1:29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S5"/>
      <c r="T5"/>
      <c r="U5"/>
      <c r="V5"/>
      <c r="W5"/>
      <c r="X5"/>
      <c r="Y5"/>
      <c r="Z5"/>
      <c r="AA5"/>
      <c r="AB5"/>
      <c r="AC5"/>
    </row>
    <row r="6" spans="1:29" ht="14.1" customHeight="1" x14ac:dyDescent="0.2">
      <c r="S6"/>
      <c r="T6"/>
      <c r="U6"/>
      <c r="V6"/>
      <c r="W6"/>
      <c r="X6"/>
      <c r="Y6"/>
      <c r="Z6"/>
      <c r="AA6"/>
      <c r="AB6"/>
      <c r="AC6"/>
    </row>
    <row r="7" spans="1:29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  <c r="S7"/>
      <c r="T7"/>
      <c r="U7"/>
      <c r="V7"/>
      <c r="W7"/>
      <c r="X7"/>
      <c r="Y7"/>
      <c r="Z7"/>
      <c r="AA7"/>
      <c r="AB7"/>
      <c r="AC7"/>
    </row>
    <row r="8" spans="1:29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S8"/>
      <c r="T8"/>
      <c r="U8"/>
      <c r="V8"/>
      <c r="W8"/>
      <c r="X8"/>
      <c r="Y8"/>
      <c r="Z8"/>
      <c r="AA8"/>
      <c r="AB8"/>
      <c r="AC8"/>
    </row>
    <row r="9" spans="1:29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  <c r="S9"/>
      <c r="T9"/>
      <c r="U9"/>
      <c r="V9"/>
      <c r="W9"/>
      <c r="X9"/>
      <c r="Y9"/>
      <c r="Z9"/>
      <c r="AA9"/>
      <c r="AB9"/>
      <c r="AC9"/>
    </row>
    <row r="10" spans="1:29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9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</row>
    <row r="12" spans="1:2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9" ht="15" customHeight="1" x14ac:dyDescent="0.2">
      <c r="B13" s="10">
        <v>0</v>
      </c>
      <c r="C13" s="10"/>
      <c r="D13" s="37">
        <v>54</v>
      </c>
      <c r="E13" s="12"/>
      <c r="F13" s="13">
        <f>(D13/D$34)*100</f>
        <v>2.7024321889700734E-2</v>
      </c>
      <c r="G13" s="14"/>
      <c r="H13" s="13">
        <f>F13</f>
        <v>2.7024321889700734E-2</v>
      </c>
      <c r="I13" s="29"/>
      <c r="J13" s="40">
        <v>0.17707652999999998</v>
      </c>
      <c r="K13" s="12"/>
      <c r="L13" s="13">
        <f>(J13/J$34)*100</f>
        <v>1.7083688054216097E-3</v>
      </c>
      <c r="M13" s="14"/>
      <c r="N13" s="13">
        <f>L13</f>
        <v>1.7083688054216097E-3</v>
      </c>
      <c r="O13" s="29"/>
      <c r="P13" s="12">
        <f>(J13/D13)*1000000</f>
        <v>3279.1949999999997</v>
      </c>
      <c r="R13" s="3"/>
    </row>
    <row r="14" spans="1:29" ht="15" customHeight="1" x14ac:dyDescent="0.2">
      <c r="B14" s="15" t="s">
        <v>14</v>
      </c>
      <c r="C14" s="11"/>
      <c r="D14" s="37">
        <v>51868</v>
      </c>
      <c r="E14" s="12"/>
      <c r="F14" s="13">
        <f t="shared" ref="F14:F33" si="0">(D14/D$34)*100</f>
        <v>25.957361625462916</v>
      </c>
      <c r="G14" s="14"/>
      <c r="H14" s="13">
        <f t="shared" ref="H14:H32" si="1">H13+F14</f>
        <v>25.984385947352617</v>
      </c>
      <c r="I14" s="30"/>
      <c r="J14" s="40">
        <v>57.840462970000004</v>
      </c>
      <c r="K14" s="12"/>
      <c r="L14" s="13">
        <f t="shared" ref="L14:L33" si="2">(J14/J$34)*100</f>
        <v>0.55802337344814568</v>
      </c>
      <c r="M14" s="14"/>
      <c r="N14" s="13">
        <f t="shared" ref="N14:N32" si="3">N13+L14</f>
        <v>0.55973174225356725</v>
      </c>
      <c r="O14" s="30"/>
      <c r="P14" s="12">
        <f t="shared" ref="P14:P34" si="4">(J14/D14)*1000000</f>
        <v>1115.1473542453923</v>
      </c>
      <c r="R14" s="3"/>
    </row>
    <row r="15" spans="1:29" ht="15" customHeight="1" x14ac:dyDescent="0.2">
      <c r="B15" s="15" t="s">
        <v>27</v>
      </c>
      <c r="C15" s="11"/>
      <c r="D15" s="37">
        <v>41497</v>
      </c>
      <c r="E15" s="12"/>
      <c r="F15" s="13">
        <f t="shared" si="0"/>
        <v>20.767190471424282</v>
      </c>
      <c r="G15" s="14"/>
      <c r="H15" s="13">
        <f t="shared" si="1"/>
        <v>46.751576418776899</v>
      </c>
      <c r="I15" s="30"/>
      <c r="J15" s="40">
        <v>168.5482864300001</v>
      </c>
      <c r="K15" s="12"/>
      <c r="L15" s="13">
        <f t="shared" si="2"/>
        <v>1.6260914687241648</v>
      </c>
      <c r="M15" s="14"/>
      <c r="N15" s="13">
        <f t="shared" si="3"/>
        <v>2.1858232109777322</v>
      </c>
      <c r="O15" s="30"/>
      <c r="P15" s="12">
        <f t="shared" si="4"/>
        <v>4061.698109019932</v>
      </c>
      <c r="R15" s="3"/>
    </row>
    <row r="16" spans="1:29" ht="15" customHeight="1" x14ac:dyDescent="0.2">
      <c r="B16" s="15" t="s">
        <v>23</v>
      </c>
      <c r="C16" s="11"/>
      <c r="D16" s="37">
        <v>28616</v>
      </c>
      <c r="E16" s="12"/>
      <c r="F16" s="13">
        <f t="shared" si="0"/>
        <v>14.320888799919928</v>
      </c>
      <c r="G16" s="14"/>
      <c r="H16" s="13">
        <f t="shared" si="1"/>
        <v>61.072465218696827</v>
      </c>
      <c r="I16" s="30"/>
      <c r="J16" s="40">
        <v>166.55441048999984</v>
      </c>
      <c r="K16" s="12"/>
      <c r="L16" s="13">
        <f t="shared" si="2"/>
        <v>1.6068552918136667</v>
      </c>
      <c r="M16" s="14"/>
      <c r="N16" s="13">
        <f t="shared" si="3"/>
        <v>3.7926785027913992</v>
      </c>
      <c r="O16" s="30"/>
      <c r="P16" s="12">
        <f t="shared" si="4"/>
        <v>5820.3246606793346</v>
      </c>
      <c r="R16" s="3"/>
    </row>
    <row r="17" spans="2:18" ht="15" customHeight="1" x14ac:dyDescent="0.2">
      <c r="B17" s="16" t="s">
        <v>15</v>
      </c>
      <c r="C17" s="20"/>
      <c r="D17" s="38">
        <v>33726</v>
      </c>
      <c r="E17" s="17"/>
      <c r="F17" s="4">
        <f t="shared" si="0"/>
        <v>16.878190371334199</v>
      </c>
      <c r="G17" s="18"/>
      <c r="H17" s="4">
        <f t="shared" si="1"/>
        <v>77.950655590031033</v>
      </c>
      <c r="I17" s="31"/>
      <c r="J17" s="41">
        <v>311.10679577000042</v>
      </c>
      <c r="K17" s="17"/>
      <c r="L17" s="4">
        <f t="shared" si="2"/>
        <v>3.0014431898351543</v>
      </c>
      <c r="M17" s="18"/>
      <c r="N17" s="4">
        <f t="shared" si="3"/>
        <v>6.794121692626554</v>
      </c>
      <c r="O17" s="31"/>
      <c r="P17" s="17">
        <f t="shared" si="4"/>
        <v>9224.5388059657362</v>
      </c>
      <c r="R17" s="3"/>
    </row>
    <row r="18" spans="2:18" ht="15" customHeight="1" x14ac:dyDescent="0.2">
      <c r="B18" s="15" t="s">
        <v>16</v>
      </c>
      <c r="C18" s="11"/>
      <c r="D18" s="37">
        <v>17794</v>
      </c>
      <c r="E18" s="12"/>
      <c r="F18" s="13">
        <f t="shared" si="0"/>
        <v>8.9050145130617562</v>
      </c>
      <c r="G18" s="14"/>
      <c r="H18" s="13">
        <f t="shared" si="1"/>
        <v>86.855670103092791</v>
      </c>
      <c r="I18" s="30"/>
      <c r="J18" s="40">
        <v>284.68917452999995</v>
      </c>
      <c r="K18" s="12"/>
      <c r="L18" s="13">
        <f t="shared" si="2"/>
        <v>2.7465757602562024</v>
      </c>
      <c r="M18" s="14"/>
      <c r="N18" s="13">
        <f t="shared" si="3"/>
        <v>9.5406974528827568</v>
      </c>
      <c r="O18" s="30"/>
      <c r="P18" s="12">
        <f t="shared" si="4"/>
        <v>15999.166827582329</v>
      </c>
      <c r="R18" s="3"/>
    </row>
    <row r="19" spans="2:18" ht="15" customHeight="1" x14ac:dyDescent="0.2">
      <c r="B19" s="15" t="s">
        <v>17</v>
      </c>
      <c r="C19" s="11"/>
      <c r="D19" s="37">
        <v>10470</v>
      </c>
      <c r="E19" s="12"/>
      <c r="F19" s="13">
        <f t="shared" si="0"/>
        <v>5.2397157441697528</v>
      </c>
      <c r="G19" s="14"/>
      <c r="H19" s="13">
        <f t="shared" si="1"/>
        <v>92.095385847262548</v>
      </c>
      <c r="I19" s="30"/>
      <c r="J19" s="40">
        <v>307.57621431999991</v>
      </c>
      <c r="K19" s="12"/>
      <c r="L19" s="13">
        <f t="shared" si="2"/>
        <v>2.9673814470724005</v>
      </c>
      <c r="M19" s="14"/>
      <c r="N19" s="13">
        <f t="shared" si="3"/>
        <v>12.508078899955157</v>
      </c>
      <c r="O19" s="30"/>
      <c r="P19" s="12">
        <f t="shared" si="4"/>
        <v>29376.906811843353</v>
      </c>
      <c r="R19" s="3"/>
    </row>
    <row r="20" spans="2:18" ht="15" customHeight="1" x14ac:dyDescent="0.2">
      <c r="B20" s="15" t="s">
        <v>22</v>
      </c>
      <c r="C20" s="11"/>
      <c r="D20" s="37">
        <v>8557</v>
      </c>
      <c r="E20" s="12"/>
      <c r="F20" s="13">
        <f t="shared" si="0"/>
        <v>4.2823541187068361</v>
      </c>
      <c r="G20" s="14"/>
      <c r="H20" s="13">
        <f t="shared" si="1"/>
        <v>96.377739965969383</v>
      </c>
      <c r="I20" s="30"/>
      <c r="J20" s="40">
        <v>632.11379685999975</v>
      </c>
      <c r="K20" s="12"/>
      <c r="L20" s="13">
        <f t="shared" si="2"/>
        <v>6.0983998954137846</v>
      </c>
      <c r="M20" s="14"/>
      <c r="N20" s="13">
        <f t="shared" si="3"/>
        <v>18.606478795368943</v>
      </c>
      <c r="O20" s="30"/>
      <c r="P20" s="12">
        <f t="shared" si="4"/>
        <v>73870.959081453751</v>
      </c>
      <c r="R20" s="3"/>
    </row>
    <row r="21" spans="2:18" ht="15" customHeight="1" x14ac:dyDescent="0.2">
      <c r="B21" s="15" t="s">
        <v>24</v>
      </c>
      <c r="C21" s="11"/>
      <c r="D21" s="37">
        <v>2080</v>
      </c>
      <c r="E21" s="12"/>
      <c r="F21" s="13">
        <f t="shared" si="0"/>
        <v>1.0409368431588431</v>
      </c>
      <c r="G21" s="14"/>
      <c r="H21" s="13">
        <f t="shared" si="1"/>
        <v>97.418676809128229</v>
      </c>
      <c r="I21" s="30"/>
      <c r="J21" s="40">
        <v>284.02382226999981</v>
      </c>
      <c r="K21" s="12"/>
      <c r="L21" s="13">
        <f t="shared" si="2"/>
        <v>2.7401566879737209</v>
      </c>
      <c r="M21" s="14"/>
      <c r="N21" s="13">
        <f t="shared" si="3"/>
        <v>21.346635483342663</v>
      </c>
      <c r="O21" s="30"/>
      <c r="P21" s="12">
        <f t="shared" si="4"/>
        <v>136549.91455288453</v>
      </c>
      <c r="R21" s="3"/>
    </row>
    <row r="22" spans="2:18" ht="15" customHeight="1" x14ac:dyDescent="0.2">
      <c r="B22" s="19" t="s">
        <v>25</v>
      </c>
      <c r="C22" s="20"/>
      <c r="D22" s="38">
        <v>641</v>
      </c>
      <c r="E22" s="17"/>
      <c r="F22" s="4">
        <f t="shared" si="0"/>
        <v>0.32078870983885499</v>
      </c>
      <c r="G22" s="18"/>
      <c r="H22" s="4">
        <f t="shared" si="1"/>
        <v>97.73946551896708</v>
      </c>
      <c r="I22" s="31"/>
      <c r="J22" s="41">
        <v>138.60255758999998</v>
      </c>
      <c r="K22" s="17"/>
      <c r="L22" s="4">
        <f t="shared" si="2"/>
        <v>1.3371861631714161</v>
      </c>
      <c r="M22" s="18"/>
      <c r="N22" s="4">
        <f t="shared" si="3"/>
        <v>22.68382164651408</v>
      </c>
      <c r="O22" s="31"/>
      <c r="P22" s="17">
        <f t="shared" si="4"/>
        <v>216228.63898595941</v>
      </c>
      <c r="R22" s="3"/>
    </row>
    <row r="23" spans="2:18" ht="15" customHeight="1" x14ac:dyDescent="0.2">
      <c r="B23" s="15" t="s">
        <v>31</v>
      </c>
      <c r="C23" s="11"/>
      <c r="D23" s="37">
        <v>679</v>
      </c>
      <c r="E23" s="12"/>
      <c r="F23" s="13">
        <f t="shared" si="0"/>
        <v>0.33980582524271846</v>
      </c>
      <c r="G23" s="14"/>
      <c r="H23" s="13">
        <f t="shared" si="1"/>
        <v>98.079271344209801</v>
      </c>
      <c r="I23" s="30"/>
      <c r="J23" s="40">
        <v>181.40814356000007</v>
      </c>
      <c r="K23" s="12"/>
      <c r="L23" s="13">
        <f t="shared" si="2"/>
        <v>1.750158609429207</v>
      </c>
      <c r="M23" s="14"/>
      <c r="N23" s="13">
        <f t="shared" si="3"/>
        <v>24.433980255943286</v>
      </c>
      <c r="O23" s="30"/>
      <c r="P23" s="12">
        <f t="shared" si="4"/>
        <v>267169.57814433001</v>
      </c>
      <c r="R23" s="3"/>
    </row>
    <row r="24" spans="2:18" ht="15" customHeight="1" x14ac:dyDescent="0.2">
      <c r="B24" s="15" t="s">
        <v>32</v>
      </c>
      <c r="C24" s="11"/>
      <c r="D24" s="37">
        <v>733</v>
      </c>
      <c r="E24" s="12"/>
      <c r="F24" s="13">
        <f t="shared" si="0"/>
        <v>0.36683014713241918</v>
      </c>
      <c r="G24" s="14"/>
      <c r="H24" s="13">
        <f t="shared" si="1"/>
        <v>98.446101491342219</v>
      </c>
      <c r="I24" s="30"/>
      <c r="J24" s="40">
        <v>264.9634314700001</v>
      </c>
      <c r="K24" s="12"/>
      <c r="L24" s="13">
        <f t="shared" si="2"/>
        <v>2.5562690939381674</v>
      </c>
      <c r="M24" s="14"/>
      <c r="N24" s="13">
        <f t="shared" si="3"/>
        <v>26.990249349881452</v>
      </c>
      <c r="O24" s="30"/>
      <c r="P24" s="12">
        <f t="shared" si="4"/>
        <v>361478.07840382005</v>
      </c>
      <c r="R24" s="3"/>
    </row>
    <row r="25" spans="2:18" ht="15" customHeight="1" x14ac:dyDescent="0.2">
      <c r="B25" s="15" t="s">
        <v>26</v>
      </c>
      <c r="C25" s="11"/>
      <c r="D25" s="37">
        <v>1589</v>
      </c>
      <c r="E25" s="12"/>
      <c r="F25" s="13">
        <f t="shared" si="0"/>
        <v>0.79521569412471216</v>
      </c>
      <c r="G25" s="14"/>
      <c r="H25" s="13">
        <f t="shared" si="1"/>
        <v>99.241317185466926</v>
      </c>
      <c r="I25" s="30"/>
      <c r="J25" s="40">
        <v>750.92068526999981</v>
      </c>
      <c r="K25" s="12"/>
      <c r="L25" s="13">
        <f t="shared" si="2"/>
        <v>7.2446047709489578</v>
      </c>
      <c r="M25" s="14"/>
      <c r="N25" s="13">
        <f t="shared" si="3"/>
        <v>34.234854120830413</v>
      </c>
      <c r="O25" s="30"/>
      <c r="P25" s="12">
        <f t="shared" si="4"/>
        <v>472574.37713656377</v>
      </c>
      <c r="R25" s="3"/>
    </row>
    <row r="26" spans="2:18" ht="15" customHeight="1" x14ac:dyDescent="0.2">
      <c r="B26" s="15" t="s">
        <v>18</v>
      </c>
      <c r="C26" s="11"/>
      <c r="D26" s="37">
        <v>684</v>
      </c>
      <c r="E26" s="12"/>
      <c r="F26" s="13">
        <f t="shared" si="0"/>
        <v>0.3423080772695426</v>
      </c>
      <c r="G26" s="14"/>
      <c r="H26" s="13">
        <f t="shared" si="1"/>
        <v>99.583625262736462</v>
      </c>
      <c r="I26" s="30"/>
      <c r="J26" s="40">
        <v>784.54492490999939</v>
      </c>
      <c r="K26" s="12"/>
      <c r="L26" s="13">
        <f t="shared" si="2"/>
        <v>7.5689989868678946</v>
      </c>
      <c r="M26" s="14"/>
      <c r="N26" s="13">
        <f t="shared" si="3"/>
        <v>41.803853107698309</v>
      </c>
      <c r="O26" s="30"/>
      <c r="P26" s="12">
        <f t="shared" si="4"/>
        <v>1146995.5042543851</v>
      </c>
      <c r="R26" s="3"/>
    </row>
    <row r="27" spans="2:18" ht="15" customHeight="1" x14ac:dyDescent="0.2">
      <c r="B27" s="19" t="s">
        <v>19</v>
      </c>
      <c r="C27" s="20"/>
      <c r="D27" s="38">
        <v>248</v>
      </c>
      <c r="E27" s="17"/>
      <c r="F27" s="4">
        <f t="shared" si="0"/>
        <v>0.12411170053047743</v>
      </c>
      <c r="G27" s="18"/>
      <c r="H27" s="4">
        <f t="shared" si="1"/>
        <v>99.707736963266939</v>
      </c>
      <c r="I27" s="31"/>
      <c r="J27" s="41">
        <v>539.37885299000004</v>
      </c>
      <c r="K27" s="17"/>
      <c r="L27" s="4">
        <f t="shared" si="2"/>
        <v>5.2037274886299416</v>
      </c>
      <c r="M27" s="18"/>
      <c r="N27" s="4">
        <f t="shared" si="3"/>
        <v>47.007580596328253</v>
      </c>
      <c r="O27" s="31"/>
      <c r="P27" s="17">
        <f t="shared" si="4"/>
        <v>2174914.7297983873</v>
      </c>
      <c r="R27" s="3"/>
    </row>
    <row r="28" spans="2:18" ht="15" customHeight="1" x14ac:dyDescent="0.2">
      <c r="B28" s="15" t="s">
        <v>20</v>
      </c>
      <c r="C28" s="11"/>
      <c r="D28" s="37">
        <v>146</v>
      </c>
      <c r="E28" s="12"/>
      <c r="F28" s="13">
        <f t="shared" si="0"/>
        <v>7.3065759183264939E-2</v>
      </c>
      <c r="G28" s="14"/>
      <c r="H28" s="13">
        <f t="shared" si="1"/>
        <v>99.780802722450204</v>
      </c>
      <c r="I28" s="30"/>
      <c r="J28" s="40">
        <v>453.49028960000004</v>
      </c>
      <c r="K28" s="12"/>
      <c r="L28" s="13">
        <f t="shared" si="2"/>
        <v>4.3751064260986592</v>
      </c>
      <c r="M28" s="14"/>
      <c r="N28" s="13">
        <f t="shared" si="3"/>
        <v>51.382687022426914</v>
      </c>
      <c r="O28" s="30"/>
      <c r="P28" s="12">
        <f t="shared" si="4"/>
        <v>3106097.8739726027</v>
      </c>
      <c r="R28" s="3"/>
    </row>
    <row r="29" spans="2:18" ht="15" customHeight="1" x14ac:dyDescent="0.2">
      <c r="B29" s="15" t="s">
        <v>1</v>
      </c>
      <c r="C29" s="11"/>
      <c r="D29" s="37">
        <v>250</v>
      </c>
      <c r="E29" s="12"/>
      <c r="F29" s="13">
        <f t="shared" si="0"/>
        <v>0.12511260134120708</v>
      </c>
      <c r="G29" s="14"/>
      <c r="H29" s="13">
        <f t="shared" si="1"/>
        <v>99.905915323791405</v>
      </c>
      <c r="I29" s="30"/>
      <c r="J29" s="40">
        <v>1351.4130654299997</v>
      </c>
      <c r="K29" s="12"/>
      <c r="L29" s="13">
        <f t="shared" si="2"/>
        <v>13.037932944698005</v>
      </c>
      <c r="M29" s="14"/>
      <c r="N29" s="13">
        <f t="shared" si="3"/>
        <v>64.420619967124921</v>
      </c>
      <c r="O29" s="30"/>
      <c r="P29" s="12">
        <f t="shared" si="4"/>
        <v>5405652.2617199989</v>
      </c>
      <c r="R29" s="3"/>
    </row>
    <row r="30" spans="2:18" ht="15" customHeight="1" x14ac:dyDescent="0.2">
      <c r="B30" s="15" t="s">
        <v>2</v>
      </c>
      <c r="C30" s="11"/>
      <c r="D30" s="37">
        <v>86</v>
      </c>
      <c r="E30" s="12"/>
      <c r="F30" s="13">
        <f t="shared" si="0"/>
        <v>4.3038734861375237E-2</v>
      </c>
      <c r="G30" s="14"/>
      <c r="H30" s="13">
        <f t="shared" si="1"/>
        <v>99.948954058652774</v>
      </c>
      <c r="I30" s="30"/>
      <c r="J30" s="40">
        <v>561.91486576</v>
      </c>
      <c r="K30" s="12"/>
      <c r="L30" s="13">
        <f t="shared" si="2"/>
        <v>5.4211465967119166</v>
      </c>
      <c r="M30" s="14"/>
      <c r="N30" s="13">
        <f t="shared" si="3"/>
        <v>69.841766563836842</v>
      </c>
      <c r="O30" s="30"/>
      <c r="P30" s="12">
        <f t="shared" si="4"/>
        <v>6533893.7879069773</v>
      </c>
      <c r="R30" s="3"/>
    </row>
    <row r="31" spans="2:18" ht="15" customHeight="1" x14ac:dyDescent="0.2">
      <c r="B31" s="15" t="s">
        <v>21</v>
      </c>
      <c r="C31" s="11"/>
      <c r="D31" s="37">
        <v>35</v>
      </c>
      <c r="E31" s="12"/>
      <c r="F31" s="13">
        <f t="shared" si="0"/>
        <v>1.7515764187768991E-2</v>
      </c>
      <c r="G31" s="14"/>
      <c r="H31" s="13">
        <f t="shared" si="1"/>
        <v>99.966469822840537</v>
      </c>
      <c r="I31" s="30"/>
      <c r="J31" s="40">
        <v>493.06106676000007</v>
      </c>
      <c r="K31" s="12"/>
      <c r="L31" s="13">
        <f t="shared" si="2"/>
        <v>4.7568706345255691</v>
      </c>
      <c r="M31" s="14"/>
      <c r="N31" s="13">
        <f t="shared" si="3"/>
        <v>74.598637198362411</v>
      </c>
      <c r="O31" s="30"/>
      <c r="P31" s="12">
        <f t="shared" si="4"/>
        <v>14087459.050285716</v>
      </c>
      <c r="R31" s="3"/>
    </row>
    <row r="32" spans="2:18" ht="15" customHeight="1" x14ac:dyDescent="0.2">
      <c r="B32" s="15" t="s">
        <v>28</v>
      </c>
      <c r="C32" s="11"/>
      <c r="D32" s="37">
        <v>26</v>
      </c>
      <c r="E32" s="12"/>
      <c r="F32" s="13">
        <f t="shared" si="0"/>
        <v>1.3011710539485537E-2</v>
      </c>
      <c r="G32" s="14"/>
      <c r="H32" s="13">
        <f t="shared" si="1"/>
        <v>99.979481533380024</v>
      </c>
      <c r="I32" s="30"/>
      <c r="J32" s="40">
        <v>806.20406507999996</v>
      </c>
      <c r="K32" s="12"/>
      <c r="L32" s="13">
        <f t="shared" si="2"/>
        <v>7.7779583527346361</v>
      </c>
      <c r="M32" s="14"/>
      <c r="N32" s="13">
        <f t="shared" si="3"/>
        <v>82.37659555109704</v>
      </c>
      <c r="O32" s="30"/>
      <c r="P32" s="12">
        <f t="shared" si="4"/>
        <v>31007848.656923078</v>
      </c>
      <c r="R32" s="3"/>
    </row>
    <row r="33" spans="2:18" ht="15" customHeight="1" x14ac:dyDescent="0.2">
      <c r="B33" s="10" t="s">
        <v>29</v>
      </c>
      <c r="C33" s="11"/>
      <c r="D33" s="37">
        <v>41</v>
      </c>
      <c r="E33" s="12"/>
      <c r="F33" s="13">
        <f t="shared" si="0"/>
        <v>2.0518466619957963E-2</v>
      </c>
      <c r="G33" s="14"/>
      <c r="H33" s="13">
        <f>H32+F33</f>
        <v>99.999999999999986</v>
      </c>
      <c r="I33" s="30"/>
      <c r="J33" s="40">
        <v>1826.7082006500002</v>
      </c>
      <c r="K33" s="12"/>
      <c r="L33" s="13">
        <f t="shared" si="2"/>
        <v>17.623404448902967</v>
      </c>
      <c r="M33" s="14"/>
      <c r="N33" s="13">
        <f>N32+L33</f>
        <v>100</v>
      </c>
      <c r="O33" s="30"/>
      <c r="P33" s="12">
        <f t="shared" si="4"/>
        <v>44553858.552439034</v>
      </c>
      <c r="R33" s="3"/>
    </row>
    <row r="34" spans="2:18" ht="15.95" customHeight="1" x14ac:dyDescent="0.2">
      <c r="B34" s="21" t="s">
        <v>11</v>
      </c>
      <c r="C34" s="21"/>
      <c r="D34" s="39">
        <v>199820</v>
      </c>
      <c r="E34" s="22"/>
      <c r="F34" s="23">
        <f>(D34/D$34)*100</f>
        <v>100</v>
      </c>
      <c r="G34" s="24"/>
      <c r="H34" s="25"/>
      <c r="I34" s="25"/>
      <c r="J34" s="32">
        <v>10365.240189239999</v>
      </c>
      <c r="K34" s="22"/>
      <c r="L34" s="23">
        <f>(J34/J$34)*100</f>
        <v>100</v>
      </c>
      <c r="M34" s="24"/>
      <c r="N34" s="25"/>
      <c r="O34" s="25"/>
      <c r="P34" s="33">
        <f t="shared" si="4"/>
        <v>51872.886544089677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C_V.158</vt:lpstr>
      <vt:lpstr>C_V.158!Área_de_impresión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2021-01-14T12:13:18Z</cp:lastPrinted>
  <dcterms:created xsi:type="dcterms:W3CDTF">1996-11-27T10:00:04Z</dcterms:created>
  <dcterms:modified xsi:type="dcterms:W3CDTF">2021-01-14T12:13:42Z</dcterms:modified>
</cp:coreProperties>
</file>