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9" sheetId="163" r:id="rId1"/>
  </sheets>
  <definedNames>
    <definedName name="_xlnm.Print_Area" localSheetId="0">'C_V.159'!$B$2:$P$34</definedName>
  </definedNames>
  <calcPr calcId="162913"/>
</workbook>
</file>

<file path=xl/calcChain.xml><?xml version="1.0" encoding="utf-8"?>
<calcChain xmlns="http://schemas.openxmlformats.org/spreadsheetml/2006/main">
  <c r="P34" i="163" l="1"/>
  <c r="L34" i="163"/>
  <c r="F34" i="163"/>
  <c r="P33" i="163"/>
  <c r="L33" i="163"/>
  <c r="F33" i="163"/>
  <c r="P32" i="163"/>
  <c r="L32" i="163"/>
  <c r="F32" i="163"/>
  <c r="P31" i="163"/>
  <c r="L31" i="163"/>
  <c r="F31" i="163"/>
  <c r="P30" i="163"/>
  <c r="L30" i="163"/>
  <c r="F30" i="163"/>
  <c r="P29" i="163"/>
  <c r="L29" i="163"/>
  <c r="F29" i="163"/>
  <c r="P28" i="163"/>
  <c r="L28" i="163"/>
  <c r="F28" i="163"/>
  <c r="P27" i="163"/>
  <c r="L27" i="163"/>
  <c r="F27" i="163"/>
  <c r="P26" i="163"/>
  <c r="L26" i="163"/>
  <c r="F26" i="163"/>
  <c r="P25" i="163"/>
  <c r="L25" i="163"/>
  <c r="F25" i="163"/>
  <c r="P24" i="163"/>
  <c r="L24" i="163"/>
  <c r="F24" i="163"/>
  <c r="P23" i="163"/>
  <c r="L23" i="163"/>
  <c r="F23" i="163"/>
  <c r="P22" i="163"/>
  <c r="L22" i="163"/>
  <c r="F22" i="163"/>
  <c r="P21" i="163"/>
  <c r="L21" i="163"/>
  <c r="F21" i="163"/>
  <c r="P20" i="163"/>
  <c r="L20" i="163"/>
  <c r="F20" i="163"/>
  <c r="P19" i="163"/>
  <c r="L19" i="163"/>
  <c r="F19" i="163"/>
  <c r="P18" i="163"/>
  <c r="L18" i="163"/>
  <c r="F18" i="163"/>
  <c r="P17" i="163"/>
  <c r="L17" i="163"/>
  <c r="F17" i="163"/>
  <c r="P16" i="163"/>
  <c r="L16" i="163"/>
  <c r="F16" i="163"/>
  <c r="P15" i="163"/>
  <c r="L15" i="163"/>
  <c r="F15" i="163"/>
  <c r="P14" i="163"/>
  <c r="L14" i="163"/>
  <c r="F14" i="163"/>
  <c r="P13" i="163"/>
  <c r="N13" i="163"/>
  <c r="N14" i="163" s="1"/>
  <c r="N15" i="163" s="1"/>
  <c r="N16" i="163" s="1"/>
  <c r="N17" i="163" s="1"/>
  <c r="N18" i="163" s="1"/>
  <c r="N19" i="163" s="1"/>
  <c r="N20" i="163" s="1"/>
  <c r="N21" i="163" s="1"/>
  <c r="N22" i="163" s="1"/>
  <c r="N23" i="163" s="1"/>
  <c r="N24" i="163" s="1"/>
  <c r="N25" i="163" s="1"/>
  <c r="N26" i="163" s="1"/>
  <c r="N27" i="163" s="1"/>
  <c r="N28" i="163" s="1"/>
  <c r="N29" i="163" s="1"/>
  <c r="N30" i="163" s="1"/>
  <c r="N31" i="163" s="1"/>
  <c r="N32" i="163" s="1"/>
  <c r="N33" i="163" s="1"/>
  <c r="L13" i="163"/>
  <c r="F13" i="163"/>
  <c r="H13" i="163" s="1"/>
  <c r="H14" i="163" s="1"/>
  <c r="H15" i="163" s="1"/>
  <c r="H16" i="163" s="1"/>
  <c r="H17" i="163" s="1"/>
  <c r="H18" i="163" s="1"/>
  <c r="H19" i="163" s="1"/>
  <c r="H20" i="163" s="1"/>
  <c r="H21" i="163" s="1"/>
  <c r="H22" i="163" s="1"/>
  <c r="H23" i="163" s="1"/>
  <c r="H24" i="163" s="1"/>
  <c r="H25" i="163" s="1"/>
  <c r="H26" i="163" s="1"/>
  <c r="H27" i="163" s="1"/>
  <c r="H28" i="163" s="1"/>
  <c r="H29" i="163" s="1"/>
  <c r="H30" i="163" s="1"/>
  <c r="H31" i="163" s="1"/>
  <c r="H32" i="163" s="1"/>
  <c r="H33" i="163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<sst xmlns="http://schemas.openxmlformats.org/spreadsheetml/2006/main" count="39" uniqueCount="35">
  <si>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</si>
  <si>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</si>
  <si>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</si>
  <si>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</si>
  <si>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</si>
  <si>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</si>
  <si>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</si>
  <si>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</si>
  <si>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</si>
  <si>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</si>
  <si>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</si>
  <si>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</si>
  <si>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</si>
  <si>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</si>
  <si>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</si>
  <si>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</si>
  <si>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</si>
  <si>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</si>
  <si>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</si>
  <si>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</si>
  <si>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</si>
  <si>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</si>
  <si>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</si>
  <si>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</si>
  <si>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</si>
  <si>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</si>
  <si>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</si>
  <si>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</si>
  <si>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</si>
  <si>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</si>
  <si>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</si>
  <si>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</si>
  <si>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</si>
  <si>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V.159. </t>
    </r>
    <r>
      <rPr>
        <b/>
        <sz val="14"/>
        <rFont val="Times New Roman"/>
        <family val="1"/>
      </rPr>
      <t xml:space="preserve">Disminuciones por otras diferencias de imputación temporal de ingresos y gastos.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</si>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</sst>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C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9" ht="9.9499999999999993" customHeight="1" x14ac:dyDescent="0.2">
      <c r="A1" s="2"/>
    </row>
    <row r="2" spans="1:29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R2"/>
      <c r="S2"/>
      <c r="T2"/>
      <c r="U2"/>
      <c r="V2"/>
      <c r="W2"/>
      <c r="X2"/>
      <c r="Y2"/>
      <c r="Z2"/>
      <c r="AA2"/>
      <c r="AB2"/>
      <c r="AC2"/>
    </row>
    <row r="3" spans="1:29" ht="6.95" customHeight="1" x14ac:dyDescent="0.2">
      <c r="R3"/>
      <c r="S3"/>
      <c r="T3"/>
      <c r="U3"/>
      <c r="V3"/>
      <c r="W3"/>
      <c r="X3"/>
      <c r="Y3"/>
      <c r="Z3"/>
      <c r="AA3"/>
      <c r="AB3"/>
      <c r="AC3"/>
    </row>
    <row r="4" spans="1:29" ht="18" customHeight="1" x14ac:dyDescent="0.2">
      <c r="B4" s="43" t="s">
        <v>33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R4"/>
      <c r="S4"/>
      <c r="T4"/>
      <c r="U4"/>
      <c r="V4"/>
      <c r="W4"/>
      <c r="X4"/>
      <c r="Y4"/>
      <c r="Z4"/>
      <c r="AA4"/>
      <c r="AB4"/>
      <c r="AC4"/>
    </row>
    <row r="5" spans="1:29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R5"/>
      <c r="S5"/>
      <c r="T5"/>
      <c r="U5"/>
      <c r="V5"/>
      <c r="W5"/>
      <c r="X5"/>
      <c r="Y5"/>
      <c r="Z5"/>
      <c r="AA5"/>
      <c r="AB5"/>
      <c r="AC5"/>
    </row>
    <row r="6" spans="1:29" ht="14.1" customHeight="1" x14ac:dyDescent="0.2">
      <c r="R6"/>
      <c r="S6"/>
      <c r="T6"/>
      <c r="U6"/>
      <c r="V6"/>
      <c r="W6"/>
      <c r="X6"/>
      <c r="Y6"/>
      <c r="Z6"/>
      <c r="AA6"/>
      <c r="AB6"/>
      <c r="AC6"/>
    </row>
    <row r="7" spans="1:29" ht="15.95" customHeight="1" x14ac:dyDescent="0.2">
      <c r="B7" s="48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  <c r="R7"/>
      <c r="S7"/>
      <c r="T7"/>
      <c r="U7"/>
      <c r="V7"/>
      <c r="W7"/>
      <c r="X7"/>
      <c r="Y7"/>
      <c r="Z7"/>
      <c r="AA7"/>
      <c r="AB7"/>
      <c r="AC7"/>
    </row>
    <row r="8" spans="1:29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  <c r="Z8"/>
      <c r="AA8"/>
      <c r="AB8"/>
      <c r="AC8"/>
    </row>
    <row r="9" spans="1:29" ht="15.95" customHeight="1" x14ac:dyDescent="0.25">
      <c r="B9" s="48"/>
      <c r="C9" s="5"/>
      <c r="D9" s="46" t="s">
        <v>3</v>
      </c>
      <c r="E9" s="5"/>
      <c r="F9" s="47" t="s">
        <v>12</v>
      </c>
      <c r="G9" s="47"/>
      <c r="H9" s="47"/>
      <c r="I9" s="5"/>
      <c r="J9" s="35" t="s">
        <v>9</v>
      </c>
      <c r="K9" s="25"/>
      <c r="L9" s="47" t="s">
        <v>12</v>
      </c>
      <c r="M9" s="47"/>
      <c r="N9" s="47"/>
      <c r="O9" s="5"/>
      <c r="P9" s="35" t="s">
        <v>8</v>
      </c>
      <c r="R9"/>
      <c r="S9"/>
      <c r="T9"/>
      <c r="U9"/>
      <c r="V9"/>
      <c r="W9"/>
      <c r="X9"/>
      <c r="Y9"/>
      <c r="Z9"/>
      <c r="AA9"/>
      <c r="AB9"/>
      <c r="AC9"/>
    </row>
    <row r="10" spans="1:29" s="2" customFormat="1" ht="3.95" customHeight="1" x14ac:dyDescent="0.25">
      <c r="B10" s="49" t="s">
        <v>13</v>
      </c>
      <c r="C10" s="5"/>
      <c r="D10" s="46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1:29" ht="15.95" customHeight="1" x14ac:dyDescent="0.2">
      <c r="B11" s="49"/>
      <c r="C11" s="5"/>
      <c r="D11" s="46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</row>
    <row r="12" spans="1:29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9" ht="15" customHeight="1" x14ac:dyDescent="0.2">
      <c r="B13" s="9">
        <v>0</v>
      </c>
      <c r="C13" s="9"/>
      <c r="D13" s="11">
        <v>190</v>
      </c>
      <c r="E13" s="11"/>
      <c r="F13" s="12">
        <f>(D13/D$34)*100</f>
        <v>3.586258965647414</v>
      </c>
      <c r="G13" s="13"/>
      <c r="H13" s="12">
        <f>F13</f>
        <v>3.586258965647414</v>
      </c>
      <c r="I13" s="28"/>
      <c r="J13" s="37">
        <v>16.426098659999997</v>
      </c>
      <c r="K13" s="11"/>
      <c r="L13" s="12">
        <f>(J13/J$34)*100</f>
        <v>0.36736419618994887</v>
      </c>
      <c r="M13" s="13"/>
      <c r="N13" s="12">
        <f>L13</f>
        <v>0.36736419618994887</v>
      </c>
      <c r="O13" s="28"/>
      <c r="P13" s="11">
        <f>(J13/D13)*1000000</f>
        <v>86453.150842105257</v>
      </c>
      <c r="R13" s="3"/>
    </row>
    <row r="14" spans="1:29" ht="15" customHeight="1" x14ac:dyDescent="0.2">
      <c r="B14" s="14" t="s">
        <v>14</v>
      </c>
      <c r="C14" s="10"/>
      <c r="D14" s="11">
        <v>272</v>
      </c>
      <c r="E14" s="11"/>
      <c r="F14" s="12">
        <f t="shared" ref="F14:F33" si="0">(D14/D$34)*100</f>
        <v>5.1340128350320873</v>
      </c>
      <c r="G14" s="13"/>
      <c r="H14" s="12">
        <f t="shared" ref="H14:H32" si="1">H13+F14</f>
        <v>8.7202718006795017</v>
      </c>
      <c r="I14" s="29"/>
      <c r="J14" s="37">
        <v>13.967280430000002</v>
      </c>
      <c r="K14" s="11"/>
      <c r="L14" s="12">
        <f t="shared" ref="L14:L33" si="2">(J14/J$34)*100</f>
        <v>0.31237354982053633</v>
      </c>
      <c r="M14" s="13"/>
      <c r="N14" s="12">
        <f t="shared" ref="N14:N32" si="3">N13+L14</f>
        <v>0.6797377460104852</v>
      </c>
      <c r="O14" s="29"/>
      <c r="P14" s="11">
        <f t="shared" ref="P14:P34" si="4">(J14/D14)*1000000</f>
        <v>51350.295698529422</v>
      </c>
      <c r="R14" s="3"/>
    </row>
    <row r="15" spans="1:29" ht="15" customHeight="1" x14ac:dyDescent="0.2">
      <c r="B15" s="14" t="s">
        <v>27</v>
      </c>
      <c r="C15" s="10"/>
      <c r="D15" s="11">
        <v>327</v>
      </c>
      <c r="E15" s="11"/>
      <c r="F15" s="12">
        <f t="shared" si="0"/>
        <v>6.1721404303510763</v>
      </c>
      <c r="G15" s="13"/>
      <c r="H15" s="12">
        <f t="shared" si="1"/>
        <v>14.892412231030578</v>
      </c>
      <c r="I15" s="29"/>
      <c r="J15" s="37">
        <v>30.60979906</v>
      </c>
      <c r="K15" s="11"/>
      <c r="L15" s="12">
        <f t="shared" si="2"/>
        <v>0.68457790617049374</v>
      </c>
      <c r="M15" s="13"/>
      <c r="N15" s="12">
        <f t="shared" si="3"/>
        <v>1.3643156521809789</v>
      </c>
      <c r="O15" s="29"/>
      <c r="P15" s="11">
        <f t="shared" si="4"/>
        <v>93607.948195718665</v>
      </c>
      <c r="R15" s="3"/>
    </row>
    <row r="16" spans="1:29" ht="15" customHeight="1" x14ac:dyDescent="0.2">
      <c r="B16" s="14" t="s">
        <v>23</v>
      </c>
      <c r="C16" s="10"/>
      <c r="D16" s="11">
        <v>309</v>
      </c>
      <c r="E16" s="11"/>
      <c r="F16" s="12">
        <f t="shared" si="0"/>
        <v>5.8323895809739525</v>
      </c>
      <c r="G16" s="13"/>
      <c r="H16" s="12">
        <f t="shared" si="1"/>
        <v>20.724801812004529</v>
      </c>
      <c r="I16" s="29"/>
      <c r="J16" s="37">
        <v>6.0190310899999986</v>
      </c>
      <c r="K16" s="11"/>
      <c r="L16" s="12">
        <f t="shared" si="2"/>
        <v>0.13461361483263862</v>
      </c>
      <c r="M16" s="13"/>
      <c r="N16" s="12">
        <f t="shared" si="3"/>
        <v>1.4989292670136176</v>
      </c>
      <c r="O16" s="29"/>
      <c r="P16" s="11">
        <f t="shared" si="4"/>
        <v>19479.065016181226</v>
      </c>
      <c r="R16" s="3"/>
    </row>
    <row r="17" spans="2:18" ht="15" customHeight="1" x14ac:dyDescent="0.2">
      <c r="B17" s="15" t="s">
        <v>15</v>
      </c>
      <c r="C17" s="19"/>
      <c r="D17" s="16">
        <v>559</v>
      </c>
      <c r="E17" s="16"/>
      <c r="F17" s="4">
        <f t="shared" si="0"/>
        <v>10.551151377878444</v>
      </c>
      <c r="G17" s="17"/>
      <c r="H17" s="4">
        <f t="shared" si="1"/>
        <v>31.275953189882973</v>
      </c>
      <c r="I17" s="30"/>
      <c r="J17" s="38">
        <v>10.057518780000004</v>
      </c>
      <c r="K17" s="16"/>
      <c r="L17" s="4">
        <f t="shared" si="2"/>
        <v>0.2249330397166881</v>
      </c>
      <c r="M17" s="17"/>
      <c r="N17" s="4">
        <f t="shared" si="3"/>
        <v>1.7238623067303056</v>
      </c>
      <c r="O17" s="30"/>
      <c r="P17" s="16">
        <f t="shared" si="4"/>
        <v>17991.983506261189</v>
      </c>
      <c r="R17" s="3"/>
    </row>
    <row r="18" spans="2:18" ht="15" customHeight="1" x14ac:dyDescent="0.2">
      <c r="B18" s="14" t="s">
        <v>16</v>
      </c>
      <c r="C18" s="10"/>
      <c r="D18" s="11">
        <v>485</v>
      </c>
      <c r="E18" s="11"/>
      <c r="F18" s="12">
        <f t="shared" si="0"/>
        <v>9.1543978859947153</v>
      </c>
      <c r="G18" s="13"/>
      <c r="H18" s="12">
        <f t="shared" si="1"/>
        <v>40.430351075877688</v>
      </c>
      <c r="I18" s="29"/>
      <c r="J18" s="37">
        <v>24.170225440000007</v>
      </c>
      <c r="K18" s="11"/>
      <c r="L18" s="12">
        <f t="shared" si="2"/>
        <v>0.54055899847465405</v>
      </c>
      <c r="M18" s="13"/>
      <c r="N18" s="12">
        <f t="shared" si="3"/>
        <v>2.2644213052049595</v>
      </c>
      <c r="O18" s="29"/>
      <c r="P18" s="11">
        <f t="shared" si="4"/>
        <v>49835.516371134036</v>
      </c>
      <c r="R18" s="3"/>
    </row>
    <row r="19" spans="2:18" ht="15" customHeight="1" x14ac:dyDescent="0.2">
      <c r="B19" s="14" t="s">
        <v>17</v>
      </c>
      <c r="C19" s="10"/>
      <c r="D19" s="11">
        <v>480</v>
      </c>
      <c r="E19" s="11"/>
      <c r="F19" s="12">
        <f t="shared" si="0"/>
        <v>9.0600226500566254</v>
      </c>
      <c r="G19" s="13"/>
      <c r="H19" s="12">
        <f t="shared" si="1"/>
        <v>49.490373725934312</v>
      </c>
      <c r="I19" s="29"/>
      <c r="J19" s="37">
        <v>30.307278049999997</v>
      </c>
      <c r="K19" s="11"/>
      <c r="L19" s="12">
        <f t="shared" si="2"/>
        <v>0.67781212508214239</v>
      </c>
      <c r="M19" s="13"/>
      <c r="N19" s="12">
        <f t="shared" si="3"/>
        <v>2.9422334302871018</v>
      </c>
      <c r="O19" s="29"/>
      <c r="P19" s="11">
        <f t="shared" si="4"/>
        <v>63140.16260416666</v>
      </c>
      <c r="R19" s="3"/>
    </row>
    <row r="20" spans="2:18" ht="15" customHeight="1" x14ac:dyDescent="0.2">
      <c r="B20" s="14" t="s">
        <v>22</v>
      </c>
      <c r="C20" s="10"/>
      <c r="D20" s="11">
        <v>717</v>
      </c>
      <c r="E20" s="11"/>
      <c r="F20" s="12">
        <f t="shared" si="0"/>
        <v>13.533408833522085</v>
      </c>
      <c r="G20" s="13"/>
      <c r="H20" s="12">
        <f t="shared" si="1"/>
        <v>63.023782559456393</v>
      </c>
      <c r="I20" s="29"/>
      <c r="J20" s="37">
        <v>117.00503371999997</v>
      </c>
      <c r="K20" s="11"/>
      <c r="L20" s="12">
        <f t="shared" si="2"/>
        <v>2.616778399571944</v>
      </c>
      <c r="M20" s="13"/>
      <c r="N20" s="12">
        <f t="shared" si="3"/>
        <v>5.5590118298590454</v>
      </c>
      <c r="O20" s="29"/>
      <c r="P20" s="11">
        <f t="shared" si="4"/>
        <v>163186.93684797763</v>
      </c>
      <c r="R20" s="3"/>
    </row>
    <row r="21" spans="2:18" ht="15" customHeight="1" x14ac:dyDescent="0.2">
      <c r="B21" s="14" t="s">
        <v>24</v>
      </c>
      <c r="C21" s="10"/>
      <c r="D21" s="11">
        <v>319</v>
      </c>
      <c r="E21" s="11"/>
      <c r="F21" s="12">
        <f t="shared" si="0"/>
        <v>6.0211400528501322</v>
      </c>
      <c r="G21" s="13"/>
      <c r="H21" s="12">
        <f t="shared" si="1"/>
        <v>69.044922612306522</v>
      </c>
      <c r="I21" s="29"/>
      <c r="J21" s="37">
        <v>75.581977910000006</v>
      </c>
      <c r="K21" s="11"/>
      <c r="L21" s="12">
        <f t="shared" si="2"/>
        <v>1.6903656270474163</v>
      </c>
      <c r="M21" s="13"/>
      <c r="N21" s="12">
        <f t="shared" si="3"/>
        <v>7.249377456906462</v>
      </c>
      <c r="O21" s="29"/>
      <c r="P21" s="11">
        <f t="shared" si="4"/>
        <v>236934.10003134797</v>
      </c>
      <c r="R21" s="3"/>
    </row>
    <row r="22" spans="2:18" ht="15" customHeight="1" x14ac:dyDescent="0.2">
      <c r="B22" s="18" t="s">
        <v>25</v>
      </c>
      <c r="C22" s="19"/>
      <c r="D22" s="16">
        <v>118</v>
      </c>
      <c r="E22" s="16"/>
      <c r="F22" s="4">
        <f t="shared" si="0"/>
        <v>2.2272555681389203</v>
      </c>
      <c r="G22" s="17"/>
      <c r="H22" s="4">
        <f t="shared" si="1"/>
        <v>71.272178180445437</v>
      </c>
      <c r="I22" s="30"/>
      <c r="J22" s="38">
        <v>25.525975039999999</v>
      </c>
      <c r="K22" s="16"/>
      <c r="L22" s="4">
        <f t="shared" si="2"/>
        <v>0.57087988430079828</v>
      </c>
      <c r="M22" s="17"/>
      <c r="N22" s="4">
        <f t="shared" si="3"/>
        <v>7.8202573412072605</v>
      </c>
      <c r="O22" s="30"/>
      <c r="P22" s="16">
        <f t="shared" si="4"/>
        <v>216321.82237288135</v>
      </c>
      <c r="R22" s="3"/>
    </row>
    <row r="23" spans="2:18" ht="15" customHeight="1" x14ac:dyDescent="0.2">
      <c r="B23" s="14" t="s">
        <v>31</v>
      </c>
      <c r="C23" s="10"/>
      <c r="D23" s="11">
        <v>139</v>
      </c>
      <c r="E23" s="11"/>
      <c r="F23" s="12">
        <f t="shared" si="0"/>
        <v>2.6236315590788974</v>
      </c>
      <c r="G23" s="13"/>
      <c r="H23" s="12">
        <f t="shared" si="1"/>
        <v>73.895809739524339</v>
      </c>
      <c r="I23" s="29"/>
      <c r="J23" s="37">
        <v>45.263151419999986</v>
      </c>
      <c r="K23" s="11"/>
      <c r="L23" s="12">
        <f t="shared" si="2"/>
        <v>1.0122952249717121</v>
      </c>
      <c r="M23" s="13"/>
      <c r="N23" s="12">
        <f t="shared" si="3"/>
        <v>8.8325525661789719</v>
      </c>
      <c r="O23" s="29"/>
      <c r="P23" s="11">
        <f t="shared" si="4"/>
        <v>325634.18287769775</v>
      </c>
      <c r="R23" s="3"/>
    </row>
    <row r="24" spans="2:18" ht="15" customHeight="1" x14ac:dyDescent="0.2">
      <c r="B24" s="14" t="s">
        <v>32</v>
      </c>
      <c r="C24" s="10"/>
      <c r="D24" s="11">
        <v>184</v>
      </c>
      <c r="E24" s="11"/>
      <c r="F24" s="12">
        <f t="shared" si="0"/>
        <v>3.4730086825217064</v>
      </c>
      <c r="G24" s="13"/>
      <c r="H24" s="12">
        <f t="shared" si="1"/>
        <v>77.368818422046047</v>
      </c>
      <c r="I24" s="29"/>
      <c r="J24" s="37">
        <v>65.567707309999989</v>
      </c>
      <c r="K24" s="11"/>
      <c r="L24" s="12">
        <f t="shared" si="2"/>
        <v>1.4663998183946123</v>
      </c>
      <c r="M24" s="13"/>
      <c r="N24" s="12">
        <f t="shared" si="3"/>
        <v>10.298952384573584</v>
      </c>
      <c r="O24" s="29"/>
      <c r="P24" s="11">
        <f t="shared" si="4"/>
        <v>356346.23538043472</v>
      </c>
      <c r="R24" s="3"/>
    </row>
    <row r="25" spans="2:18" ht="15" customHeight="1" x14ac:dyDescent="0.2">
      <c r="B25" s="14" t="s">
        <v>26</v>
      </c>
      <c r="C25" s="10"/>
      <c r="D25" s="11">
        <v>488</v>
      </c>
      <c r="E25" s="11"/>
      <c r="F25" s="12">
        <f t="shared" si="0"/>
        <v>9.2110230275575695</v>
      </c>
      <c r="G25" s="13"/>
      <c r="H25" s="12">
        <f t="shared" si="1"/>
        <v>86.57984144960362</v>
      </c>
      <c r="I25" s="29"/>
      <c r="J25" s="37">
        <v>226.71162769999998</v>
      </c>
      <c r="K25" s="11"/>
      <c r="L25" s="12">
        <f t="shared" si="2"/>
        <v>5.0703296382688015</v>
      </c>
      <c r="M25" s="13"/>
      <c r="N25" s="12">
        <f t="shared" si="3"/>
        <v>15.369282022842384</v>
      </c>
      <c r="O25" s="29"/>
      <c r="P25" s="11">
        <f t="shared" si="4"/>
        <v>464573.00758196716</v>
      </c>
      <c r="R25" s="3"/>
    </row>
    <row r="26" spans="2:18" ht="15" customHeight="1" x14ac:dyDescent="0.2">
      <c r="B26" s="14" t="s">
        <v>18</v>
      </c>
      <c r="C26" s="10"/>
      <c r="D26" s="11">
        <v>272</v>
      </c>
      <c r="E26" s="11"/>
      <c r="F26" s="12">
        <f t="shared" si="0"/>
        <v>5.1340128350320873</v>
      </c>
      <c r="G26" s="13"/>
      <c r="H26" s="12">
        <f t="shared" si="1"/>
        <v>91.713854284635701</v>
      </c>
      <c r="I26" s="29"/>
      <c r="J26" s="37">
        <v>247.34147970000004</v>
      </c>
      <c r="K26" s="11"/>
      <c r="L26" s="12">
        <f t="shared" si="2"/>
        <v>5.5317093702652267</v>
      </c>
      <c r="M26" s="13"/>
      <c r="N26" s="12">
        <f t="shared" si="3"/>
        <v>20.90099139310761</v>
      </c>
      <c r="O26" s="29"/>
      <c r="P26" s="11">
        <f t="shared" si="4"/>
        <v>909343.6753676472</v>
      </c>
      <c r="R26" s="3"/>
    </row>
    <row r="27" spans="2:18" ht="15" customHeight="1" x14ac:dyDescent="0.2">
      <c r="B27" s="18" t="s">
        <v>19</v>
      </c>
      <c r="C27" s="19"/>
      <c r="D27" s="16">
        <v>122</v>
      </c>
      <c r="E27" s="16"/>
      <c r="F27" s="4">
        <f t="shared" si="0"/>
        <v>2.3027557568893924</v>
      </c>
      <c r="G27" s="17"/>
      <c r="H27" s="4">
        <f t="shared" si="1"/>
        <v>94.016610041525098</v>
      </c>
      <c r="I27" s="30"/>
      <c r="J27" s="38">
        <v>230.10099209999996</v>
      </c>
      <c r="K27" s="16"/>
      <c r="L27" s="4">
        <f t="shared" si="2"/>
        <v>5.1461316381333768</v>
      </c>
      <c r="M27" s="17"/>
      <c r="N27" s="4">
        <f t="shared" si="3"/>
        <v>26.047123031240986</v>
      </c>
      <c r="O27" s="30"/>
      <c r="P27" s="16">
        <f t="shared" si="4"/>
        <v>1886073.7057377046</v>
      </c>
      <c r="R27" s="3"/>
    </row>
    <row r="28" spans="2:18" ht="15" customHeight="1" x14ac:dyDescent="0.2">
      <c r="B28" s="14" t="s">
        <v>20</v>
      </c>
      <c r="C28" s="10"/>
      <c r="D28" s="11">
        <v>63</v>
      </c>
      <c r="E28" s="11"/>
      <c r="F28" s="12">
        <f t="shared" si="0"/>
        <v>1.189127972819932</v>
      </c>
      <c r="G28" s="13"/>
      <c r="H28" s="12">
        <f t="shared" si="1"/>
        <v>95.20573801434503</v>
      </c>
      <c r="I28" s="29"/>
      <c r="J28" s="37">
        <v>185.42171836000006</v>
      </c>
      <c r="K28" s="11"/>
      <c r="L28" s="12">
        <f t="shared" si="2"/>
        <v>4.1468946419612278</v>
      </c>
      <c r="M28" s="13"/>
      <c r="N28" s="12">
        <f t="shared" si="3"/>
        <v>30.194017673202215</v>
      </c>
      <c r="O28" s="29"/>
      <c r="P28" s="11">
        <f t="shared" si="4"/>
        <v>2943201.8787301593</v>
      </c>
      <c r="R28" s="3"/>
    </row>
    <row r="29" spans="2:18" ht="15" customHeight="1" x14ac:dyDescent="0.2">
      <c r="B29" s="14" t="s">
        <v>1</v>
      </c>
      <c r="C29" s="10"/>
      <c r="D29" s="11">
        <v>121</v>
      </c>
      <c r="E29" s="11"/>
      <c r="F29" s="12">
        <f t="shared" si="0"/>
        <v>2.2838807097017746</v>
      </c>
      <c r="G29" s="13"/>
      <c r="H29" s="12">
        <f t="shared" si="1"/>
        <v>97.489618724046807</v>
      </c>
      <c r="I29" s="29"/>
      <c r="J29" s="37">
        <v>297.29092923000007</v>
      </c>
      <c r="K29" s="11"/>
      <c r="L29" s="12">
        <f t="shared" si="2"/>
        <v>6.6488120832425324</v>
      </c>
      <c r="M29" s="13"/>
      <c r="N29" s="12">
        <f t="shared" si="3"/>
        <v>36.842829756444743</v>
      </c>
      <c r="O29" s="29"/>
      <c r="P29" s="11">
        <f t="shared" si="4"/>
        <v>2456949.8283471079</v>
      </c>
      <c r="R29" s="3"/>
    </row>
    <row r="30" spans="2:18" ht="15" customHeight="1" x14ac:dyDescent="0.2">
      <c r="B30" s="14" t="s">
        <v>2</v>
      </c>
      <c r="C30" s="10"/>
      <c r="D30" s="11">
        <v>52</v>
      </c>
      <c r="E30" s="11"/>
      <c r="F30" s="12">
        <f t="shared" si="0"/>
        <v>0.98150245375613443</v>
      </c>
      <c r="G30" s="13"/>
      <c r="H30" s="12">
        <f t="shared" si="1"/>
        <v>98.471121177802942</v>
      </c>
      <c r="I30" s="29"/>
      <c r="J30" s="37">
        <v>849.58827414999996</v>
      </c>
      <c r="K30" s="11"/>
      <c r="L30" s="12">
        <f t="shared" si="2"/>
        <v>19.000757263533973</v>
      </c>
      <c r="M30" s="13"/>
      <c r="N30" s="12">
        <f t="shared" si="3"/>
        <v>55.843587019978713</v>
      </c>
      <c r="O30" s="29"/>
      <c r="P30" s="11">
        <f t="shared" si="4"/>
        <v>16338236.041346153</v>
      </c>
      <c r="R30" s="3"/>
    </row>
    <row r="31" spans="2:18" ht="15" customHeight="1" x14ac:dyDescent="0.2">
      <c r="B31" s="14" t="s">
        <v>21</v>
      </c>
      <c r="C31" s="10"/>
      <c r="D31" s="11">
        <v>22</v>
      </c>
      <c r="E31" s="11"/>
      <c r="F31" s="12">
        <f t="shared" si="0"/>
        <v>0.41525103812759534</v>
      </c>
      <c r="G31" s="13"/>
      <c r="H31" s="12">
        <f t="shared" si="1"/>
        <v>98.886372215930535</v>
      </c>
      <c r="I31" s="29"/>
      <c r="J31" s="37">
        <v>131.24415428</v>
      </c>
      <c r="K31" s="11"/>
      <c r="L31" s="12">
        <f t="shared" si="2"/>
        <v>2.9352315628732408</v>
      </c>
      <c r="M31" s="13"/>
      <c r="N31" s="12">
        <f t="shared" si="3"/>
        <v>58.778818582851954</v>
      </c>
      <c r="O31" s="29"/>
      <c r="P31" s="11">
        <f t="shared" si="4"/>
        <v>5965643.376363636</v>
      </c>
      <c r="R31" s="3"/>
    </row>
    <row r="32" spans="2:18" ht="15" customHeight="1" x14ac:dyDescent="0.2">
      <c r="B32" s="14" t="s">
        <v>28</v>
      </c>
      <c r="C32" s="10"/>
      <c r="D32" s="11">
        <v>13</v>
      </c>
      <c r="E32" s="11"/>
      <c r="F32" s="12">
        <f t="shared" si="0"/>
        <v>0.24537561343903361</v>
      </c>
      <c r="G32" s="13"/>
      <c r="H32" s="12">
        <f t="shared" si="1"/>
        <v>99.131747829369573</v>
      </c>
      <c r="I32" s="29"/>
      <c r="J32" s="37">
        <v>150.47956588999998</v>
      </c>
      <c r="K32" s="11"/>
      <c r="L32" s="12">
        <f t="shared" si="2"/>
        <v>3.3654251024809256</v>
      </c>
      <c r="M32" s="13"/>
      <c r="N32" s="12">
        <f t="shared" si="3"/>
        <v>62.144243685332881</v>
      </c>
      <c r="O32" s="29"/>
      <c r="P32" s="11">
        <f t="shared" si="4"/>
        <v>11575351.222307689</v>
      </c>
      <c r="R32" s="3"/>
    </row>
    <row r="33" spans="2:18" ht="15" customHeight="1" x14ac:dyDescent="0.2">
      <c r="B33" s="9" t="s">
        <v>29</v>
      </c>
      <c r="C33" s="10"/>
      <c r="D33" s="11">
        <v>46</v>
      </c>
      <c r="E33" s="11"/>
      <c r="F33" s="12">
        <f t="shared" si="0"/>
        <v>0.86825217063042659</v>
      </c>
      <c r="G33" s="13"/>
      <c r="H33" s="12">
        <f>H32+F33</f>
        <v>100</v>
      </c>
      <c r="I33" s="29"/>
      <c r="J33" s="37">
        <v>1692.6592044700001</v>
      </c>
      <c r="K33" s="11"/>
      <c r="L33" s="12">
        <f t="shared" si="2"/>
        <v>37.855756314667111</v>
      </c>
      <c r="M33" s="13"/>
      <c r="N33" s="12">
        <f>N32+L33</f>
        <v>100</v>
      </c>
      <c r="O33" s="29"/>
      <c r="P33" s="11">
        <f t="shared" si="4"/>
        <v>36796939.227608696</v>
      </c>
      <c r="R33" s="3"/>
    </row>
    <row r="34" spans="2:18" ht="15.95" customHeight="1" x14ac:dyDescent="0.2">
      <c r="B34" s="20" t="s">
        <v>11</v>
      </c>
      <c r="C34" s="20"/>
      <c r="D34" s="21">
        <v>5298</v>
      </c>
      <c r="E34" s="21"/>
      <c r="F34" s="22">
        <f>(D34/D$34)*100</f>
        <v>100</v>
      </c>
      <c r="G34" s="23"/>
      <c r="H34" s="24"/>
      <c r="I34" s="24"/>
      <c r="J34" s="31">
        <v>4471.3390227899999</v>
      </c>
      <c r="K34" s="21"/>
      <c r="L34" s="22">
        <f>(J34/J$34)*100</f>
        <v>100</v>
      </c>
      <c r="M34" s="23"/>
      <c r="N34" s="24"/>
      <c r="O34" s="24"/>
      <c r="P34" s="32">
        <f t="shared" si="4"/>
        <v>843967.35046998877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C_V.159</vt:lpstr>
      <vt:lpstr>C_V.159!Área_de_impresión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2021-01-14T12:14:01Z</cp:lastPrinted>
  <dcterms:created xsi:type="dcterms:W3CDTF">1996-11-27T10:00:04Z</dcterms:created>
  <dcterms:modified xsi:type="dcterms:W3CDTF">2021-01-14T12:14:22Z</dcterms:modified>
</cp:coreProperties>
</file>