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0" sheetId="164" r:id="rId1"/>
  </sheets>
  <definedNames>
    <definedName name="_xlnm.Print_Area" localSheetId="0">'C_V.160'!$B$2:$P$34</definedName>
  </definedNames>
  <calcPr calcId="162913"/>
</workbook>
</file>

<file path=xl/calcChain.xml><?xml version="1.0" encoding="utf-8"?>
<calcChain xmlns="http://schemas.openxmlformats.org/spreadsheetml/2006/main">
  <c r="P34" i="164" l="1"/>
  <c r="L34" i="164"/>
  <c r="F34" i="164"/>
  <c r="P33" i="164"/>
  <c r="L33" i="164"/>
  <c r="F33" i="164"/>
  <c r="P32" i="164"/>
  <c r="L32" i="164"/>
  <c r="F32" i="164"/>
  <c r="P31" i="164"/>
  <c r="L31" i="164"/>
  <c r="F31" i="164"/>
  <c r="P30" i="164"/>
  <c r="L30" i="164"/>
  <c r="F30" i="164"/>
  <c r="P29" i="164"/>
  <c r="L29" i="164"/>
  <c r="F29" i="164"/>
  <c r="P28" i="164"/>
  <c r="L28" i="164"/>
  <c r="F28" i="164"/>
  <c r="P27" i="164"/>
  <c r="L27" i="164"/>
  <c r="F27" i="164"/>
  <c r="P26" i="164"/>
  <c r="L26" i="164"/>
  <c r="F26" i="164"/>
  <c r="P25" i="164"/>
  <c r="L25" i="164"/>
  <c r="F25" i="164"/>
  <c r="P24" i="164"/>
  <c r="L24" i="164"/>
  <c r="F24" i="164"/>
  <c r="P23" i="164"/>
  <c r="L23" i="164"/>
  <c r="F23" i="164"/>
  <c r="P22" i="164"/>
  <c r="L22" i="164"/>
  <c r="F22" i="164"/>
  <c r="P21" i="164"/>
  <c r="L21" i="164"/>
  <c r="F21" i="164"/>
  <c r="P20" i="164"/>
  <c r="L20" i="164"/>
  <c r="F20" i="164"/>
  <c r="P19" i="164"/>
  <c r="L19" i="164"/>
  <c r="F19" i="164"/>
  <c r="P18" i="164"/>
  <c r="L18" i="164"/>
  <c r="F18" i="164"/>
  <c r="P17" i="164"/>
  <c r="L17" i="164"/>
  <c r="F17" i="164"/>
  <c r="P16" i="164"/>
  <c r="L16" i="164"/>
  <c r="F16" i="164"/>
  <c r="P15" i="164"/>
  <c r="L15" i="164"/>
  <c r="F15" i="164"/>
  <c r="P14" i="164"/>
  <c r="L14" i="164"/>
  <c r="F14" i="164"/>
  <c r="P13" i="164"/>
  <c r="N13" i="164"/>
  <c r="N14" i="164" s="1"/>
  <c r="L13" i="164"/>
  <c r="F13" i="164"/>
  <c r="H13" i="164" s="1"/>
  <c r="H14" i="164" s="1"/>
  <c r="H15" i="164" s="1"/>
  <c r="H16" i="164" s="1"/>
  <c r="H17" i="164" s="1"/>
  <c r="H18" i="164" s="1"/>
  <c r="H19" i="164" s="1"/>
  <c r="H20" i="164" s="1"/>
  <c r="H21" i="164" s="1"/>
  <c r="H22" i="164" s="1"/>
  <c r="H23" i="164" s="1"/>
  <c r="H24" i="164" s="1"/>
  <c r="H25" i="164" s="1"/>
  <c r="H26" i="164" s="1"/>
  <c r="H27" i="164" s="1"/>
  <c r="H28" i="164" s="1"/>
  <c r="H29" i="164" s="1"/>
  <c r="H30" i="164" s="1"/>
  <c r="H31" i="164" s="1"/>
  <c r="H32" i="164" s="1"/>
  <c r="H33" i="164" s="1"/>
  <c r="N15" i="164" l="1"/>
  <c r="N16" i="164" s="1"/>
  <c r="N17" i="164" s="1"/>
  <c r="N18" i="164" s="1"/>
  <c r="N19" i="164" s="1"/>
  <c r="N20" i="164" s="1"/>
  <c r="N21" i="164" s="1"/>
  <c r="N22" i="164" s="1"/>
  <c r="N23" i="164" s="1"/>
  <c r="N24" i="164" s="1"/>
  <c r="N25" i="164" s="1"/>
  <c r="N26" i="164" s="1"/>
  <c r="N27" i="164" s="1"/>
  <c r="N28" i="164" s="1"/>
  <c r="N29" i="164" s="1"/>
  <c r="N30" i="164" s="1"/>
  <c r="N31" i="164" s="1"/>
  <c r="N32" i="164" s="1"/>
  <c r="N33" i="16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<sst xmlns="http://schemas.openxmlformats.org/spreadsheetml/2006/main" count="39" uniqueCount="35">
  <si>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</si>
  <si>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</si>
  <si>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</si>
  <si>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</si>
  <si>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</si>
  <si>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</si>
  <si>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</si>
  <si>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</si>
  <si>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</si>
  <si>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</si>
  <si>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</si>
  <si>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</si>
  <si>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</si>
  <si>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</si>
  <si>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</si>
  <si>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</si>
  <si>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</si>
  <si>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</si>
  <si>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</si>
  <si>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</si>
  <si>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</si>
  <si>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</si>
  <si>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</si>
  <si>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</si>
  <si>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</si>
  <si>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</si>
  <si>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</si>
  <si>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</si>
  <si>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</si>
  <si>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</si>
  <si>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</si>
  <si>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</si>
  <si>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</si>
  <si>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V.160.</t>
    </r>
    <r>
      <rPr>
        <b/>
        <sz val="14"/>
        <rFont val="Times New Roman"/>
        <family val="1"/>
      </rPr>
      <t xml:space="preserve"> Disminuciones por la limitación de la amortización contable.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</si>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</sst>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R4"/>
      <c r="S4"/>
      <c r="T4"/>
      <c r="U4"/>
      <c r="V4"/>
      <c r="W4"/>
      <c r="X4"/>
      <c r="Y4"/>
    </row>
    <row r="5" spans="1:25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R10"/>
      <c r="S10"/>
      <c r="T10"/>
      <c r="U10"/>
      <c r="V10"/>
      <c r="W10"/>
      <c r="X10"/>
      <c r="Y10"/>
    </row>
    <row r="11" spans="1:25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11">
        <v>326</v>
      </c>
      <c r="E13" s="11"/>
      <c r="F13" s="12">
        <f>(D13/D$34)*100</f>
        <v>0.85564304461942264</v>
      </c>
      <c r="G13" s="13"/>
      <c r="H13" s="12">
        <f>F13</f>
        <v>0.85564304461942264</v>
      </c>
      <c r="I13" s="28"/>
      <c r="J13" s="37">
        <v>1.3489467900000005</v>
      </c>
      <c r="K13" s="11"/>
      <c r="L13" s="12">
        <f>(J13/J$34)*100</f>
        <v>5.6366047076281858E-2</v>
      </c>
      <c r="M13" s="13"/>
      <c r="N13" s="12">
        <f>L13</f>
        <v>5.6366047076281858E-2</v>
      </c>
      <c r="O13" s="28"/>
      <c r="P13" s="11">
        <f>(J13/D13)*1000000</f>
        <v>4137.8735889570571</v>
      </c>
      <c r="R13" s="3"/>
    </row>
    <row r="14" spans="1:25" ht="15" customHeight="1" x14ac:dyDescent="0.2">
      <c r="B14" s="14" t="s">
        <v>14</v>
      </c>
      <c r="C14" s="10"/>
      <c r="D14" s="11">
        <v>830</v>
      </c>
      <c r="E14" s="11"/>
      <c r="F14" s="12">
        <f t="shared" ref="F14:F33" si="0">(D14/D$34)*100</f>
        <v>2.1784776902887137</v>
      </c>
      <c r="G14" s="13"/>
      <c r="H14" s="12">
        <f t="shared" ref="H14:H32" si="1">H13+F14</f>
        <v>3.0341207349081363</v>
      </c>
      <c r="I14" s="29"/>
      <c r="J14" s="37">
        <v>1.2733968200000003</v>
      </c>
      <c r="K14" s="11"/>
      <c r="L14" s="12">
        <f t="shared" ref="L14:L33" si="2">(J14/J$34)*100</f>
        <v>5.320917447226188E-2</v>
      </c>
      <c r="M14" s="13"/>
      <c r="N14" s="12">
        <f t="shared" ref="N14:N32" si="3">N13+L14</f>
        <v>0.10957522154854374</v>
      </c>
      <c r="O14" s="29"/>
      <c r="P14" s="11">
        <f t="shared" ref="P14:P34" si="4">(J14/D14)*1000000</f>
        <v>1534.2130361445786</v>
      </c>
      <c r="R14" s="3"/>
    </row>
    <row r="15" spans="1:25" ht="15" customHeight="1" x14ac:dyDescent="0.2">
      <c r="B15" s="14" t="s">
        <v>27</v>
      </c>
      <c r="C15" s="10"/>
      <c r="D15" s="11">
        <v>1859</v>
      </c>
      <c r="E15" s="11"/>
      <c r="F15" s="12">
        <f t="shared" si="0"/>
        <v>4.879265091863517</v>
      </c>
      <c r="G15" s="13"/>
      <c r="H15" s="12">
        <f t="shared" si="1"/>
        <v>7.9133858267716537</v>
      </c>
      <c r="I15" s="29"/>
      <c r="J15" s="37">
        <v>2.1783746399999986</v>
      </c>
      <c r="K15" s="11"/>
      <c r="L15" s="12">
        <f t="shared" si="2"/>
        <v>9.1023877604555797E-2</v>
      </c>
      <c r="M15" s="13"/>
      <c r="N15" s="12">
        <f t="shared" si="3"/>
        <v>0.20059909915309954</v>
      </c>
      <c r="O15" s="29"/>
      <c r="P15" s="11">
        <f t="shared" si="4"/>
        <v>1171.7991608391599</v>
      </c>
      <c r="R15" s="3"/>
    </row>
    <row r="16" spans="1:25" ht="15" customHeight="1" x14ac:dyDescent="0.2">
      <c r="B16" s="14" t="s">
        <v>23</v>
      </c>
      <c r="C16" s="10"/>
      <c r="D16" s="11">
        <v>2362</v>
      </c>
      <c r="E16" s="11"/>
      <c r="F16" s="12">
        <f t="shared" si="0"/>
        <v>6.1994750656167978</v>
      </c>
      <c r="G16" s="13"/>
      <c r="H16" s="12">
        <f t="shared" si="1"/>
        <v>14.112860892388451</v>
      </c>
      <c r="I16" s="29"/>
      <c r="J16" s="37">
        <v>4.473603510000002</v>
      </c>
      <c r="K16" s="11"/>
      <c r="L16" s="12">
        <f t="shared" si="2"/>
        <v>0.18693053567018741</v>
      </c>
      <c r="M16" s="13"/>
      <c r="N16" s="12">
        <f t="shared" si="3"/>
        <v>0.38752963482328695</v>
      </c>
      <c r="O16" s="29"/>
      <c r="P16" s="11">
        <f t="shared" si="4"/>
        <v>1893.9896316680788</v>
      </c>
      <c r="R16" s="3"/>
    </row>
    <row r="17" spans="2:18" ht="15" customHeight="1" x14ac:dyDescent="0.2">
      <c r="B17" s="15" t="s">
        <v>15</v>
      </c>
      <c r="C17" s="19"/>
      <c r="D17" s="16">
        <v>2040</v>
      </c>
      <c r="E17" s="16"/>
      <c r="F17" s="4">
        <f t="shared" si="0"/>
        <v>5.3543307086614176</v>
      </c>
      <c r="G17" s="17"/>
      <c r="H17" s="4">
        <f t="shared" si="1"/>
        <v>19.467191601049869</v>
      </c>
      <c r="I17" s="30"/>
      <c r="J17" s="38">
        <v>5.2656951799999989</v>
      </c>
      <c r="K17" s="16"/>
      <c r="L17" s="4">
        <f t="shared" si="2"/>
        <v>0.22002826546273951</v>
      </c>
      <c r="M17" s="17"/>
      <c r="N17" s="4">
        <f t="shared" si="3"/>
        <v>0.60755790028602652</v>
      </c>
      <c r="O17" s="30"/>
      <c r="P17" s="16">
        <f t="shared" si="4"/>
        <v>2581.22312745098</v>
      </c>
      <c r="R17" s="3"/>
    </row>
    <row r="18" spans="2:18" ht="15" customHeight="1" x14ac:dyDescent="0.2">
      <c r="B18" s="14" t="s">
        <v>16</v>
      </c>
      <c r="C18" s="10"/>
      <c r="D18" s="11">
        <v>1925</v>
      </c>
      <c r="E18" s="11"/>
      <c r="F18" s="12">
        <f t="shared" si="0"/>
        <v>5.0524934383202105</v>
      </c>
      <c r="G18" s="13"/>
      <c r="H18" s="12">
        <f t="shared" si="1"/>
        <v>24.519685039370081</v>
      </c>
      <c r="I18" s="29"/>
      <c r="J18" s="37">
        <v>6.8929272500000023</v>
      </c>
      <c r="K18" s="11"/>
      <c r="L18" s="12">
        <f t="shared" si="2"/>
        <v>0.28802252597886835</v>
      </c>
      <c r="M18" s="13"/>
      <c r="N18" s="12">
        <f t="shared" si="3"/>
        <v>0.89558042626489487</v>
      </c>
      <c r="O18" s="29"/>
      <c r="P18" s="11">
        <f t="shared" si="4"/>
        <v>3580.7414285714299</v>
      </c>
      <c r="R18" s="3"/>
    </row>
    <row r="19" spans="2:18" ht="15" customHeight="1" x14ac:dyDescent="0.2">
      <c r="B19" s="14" t="s">
        <v>17</v>
      </c>
      <c r="C19" s="10"/>
      <c r="D19" s="11">
        <v>2474</v>
      </c>
      <c r="E19" s="11"/>
      <c r="F19" s="12">
        <f t="shared" si="0"/>
        <v>6.4934383202099735</v>
      </c>
      <c r="G19" s="13"/>
      <c r="H19" s="12">
        <f t="shared" si="1"/>
        <v>31.013123359580057</v>
      </c>
      <c r="I19" s="29"/>
      <c r="J19" s="37">
        <v>14.364670639999993</v>
      </c>
      <c r="K19" s="11"/>
      <c r="L19" s="12">
        <f t="shared" si="2"/>
        <v>0.60023101543502932</v>
      </c>
      <c r="M19" s="13"/>
      <c r="N19" s="12">
        <f t="shared" si="3"/>
        <v>1.4958114416999242</v>
      </c>
      <c r="O19" s="29"/>
      <c r="P19" s="11">
        <f t="shared" si="4"/>
        <v>5806.2532902182666</v>
      </c>
      <c r="R19" s="3"/>
    </row>
    <row r="20" spans="2:18" ht="15" customHeight="1" x14ac:dyDescent="0.2">
      <c r="B20" s="14" t="s">
        <v>22</v>
      </c>
      <c r="C20" s="10"/>
      <c r="D20" s="11">
        <v>5021</v>
      </c>
      <c r="E20" s="11"/>
      <c r="F20" s="12">
        <f t="shared" si="0"/>
        <v>13.178477690288714</v>
      </c>
      <c r="G20" s="13"/>
      <c r="H20" s="12">
        <f t="shared" si="1"/>
        <v>44.191601049868773</v>
      </c>
      <c r="I20" s="29"/>
      <c r="J20" s="37">
        <v>44.936359219999972</v>
      </c>
      <c r="K20" s="11"/>
      <c r="L20" s="12">
        <f t="shared" si="2"/>
        <v>1.877675945417558</v>
      </c>
      <c r="M20" s="13"/>
      <c r="N20" s="12">
        <f t="shared" si="3"/>
        <v>3.373487387117482</v>
      </c>
      <c r="O20" s="29"/>
      <c r="P20" s="11">
        <f t="shared" si="4"/>
        <v>8949.6831746663956</v>
      </c>
      <c r="R20" s="3"/>
    </row>
    <row r="21" spans="2:18" ht="15" customHeight="1" x14ac:dyDescent="0.2">
      <c r="B21" s="14" t="s">
        <v>24</v>
      </c>
      <c r="C21" s="10"/>
      <c r="D21" s="11">
        <v>2657</v>
      </c>
      <c r="E21" s="11"/>
      <c r="F21" s="12">
        <f t="shared" si="0"/>
        <v>6.9737532808398948</v>
      </c>
      <c r="G21" s="13"/>
      <c r="H21" s="12">
        <f t="shared" si="1"/>
        <v>51.165354330708666</v>
      </c>
      <c r="I21" s="29"/>
      <c r="J21" s="37">
        <v>38.821381629999991</v>
      </c>
      <c r="K21" s="11"/>
      <c r="L21" s="12">
        <f t="shared" si="2"/>
        <v>1.6221602221410694</v>
      </c>
      <c r="M21" s="13"/>
      <c r="N21" s="12">
        <f t="shared" si="3"/>
        <v>4.9956476092585511</v>
      </c>
      <c r="O21" s="29"/>
      <c r="P21" s="11">
        <f t="shared" si="4"/>
        <v>14610.982924350768</v>
      </c>
      <c r="R21" s="3"/>
    </row>
    <row r="22" spans="2:18" ht="15" customHeight="1" x14ac:dyDescent="0.2">
      <c r="B22" s="18" t="s">
        <v>25</v>
      </c>
      <c r="C22" s="19"/>
      <c r="D22" s="16">
        <v>998</v>
      </c>
      <c r="E22" s="16"/>
      <c r="F22" s="4">
        <f t="shared" si="0"/>
        <v>2.6194225721784776</v>
      </c>
      <c r="G22" s="17"/>
      <c r="H22" s="4">
        <f t="shared" si="1"/>
        <v>53.784776902887145</v>
      </c>
      <c r="I22" s="30"/>
      <c r="J22" s="38">
        <v>18.168346969999998</v>
      </c>
      <c r="K22" s="16"/>
      <c r="L22" s="4">
        <f t="shared" si="2"/>
        <v>0.75916849219029803</v>
      </c>
      <c r="M22" s="17"/>
      <c r="N22" s="4">
        <f t="shared" si="3"/>
        <v>5.7548161014488493</v>
      </c>
      <c r="O22" s="30"/>
      <c r="P22" s="16">
        <f t="shared" si="4"/>
        <v>18204.756482965931</v>
      </c>
      <c r="R22" s="3"/>
    </row>
    <row r="23" spans="2:18" ht="15" customHeight="1" x14ac:dyDescent="0.2">
      <c r="B23" s="14" t="s">
        <v>31</v>
      </c>
      <c r="C23" s="10"/>
      <c r="D23" s="11">
        <v>1196</v>
      </c>
      <c r="E23" s="11"/>
      <c r="F23" s="12">
        <f t="shared" si="0"/>
        <v>3.1391076115485563</v>
      </c>
      <c r="G23" s="13"/>
      <c r="H23" s="12">
        <f t="shared" si="1"/>
        <v>56.923884514435699</v>
      </c>
      <c r="I23" s="29"/>
      <c r="J23" s="37">
        <v>27.50025917</v>
      </c>
      <c r="K23" s="11"/>
      <c r="L23" s="12">
        <f t="shared" si="2"/>
        <v>1.1491045565897906</v>
      </c>
      <c r="M23" s="13"/>
      <c r="N23" s="12">
        <f t="shared" si="3"/>
        <v>6.9039206580386399</v>
      </c>
      <c r="O23" s="29"/>
      <c r="P23" s="11">
        <f t="shared" si="4"/>
        <v>22993.527734113712</v>
      </c>
      <c r="R23" s="3"/>
    </row>
    <row r="24" spans="2:18" ht="15" customHeight="1" x14ac:dyDescent="0.2">
      <c r="B24" s="14" t="s">
        <v>32</v>
      </c>
      <c r="C24" s="10"/>
      <c r="D24" s="11">
        <v>1822</v>
      </c>
      <c r="E24" s="11"/>
      <c r="F24" s="12">
        <f t="shared" si="0"/>
        <v>4.7821522309711284</v>
      </c>
      <c r="G24" s="13"/>
      <c r="H24" s="12">
        <f t="shared" si="1"/>
        <v>61.706036745406827</v>
      </c>
      <c r="I24" s="29"/>
      <c r="J24" s="37">
        <v>42.511287630000034</v>
      </c>
      <c r="K24" s="11"/>
      <c r="L24" s="12">
        <f t="shared" si="2"/>
        <v>1.7763437798950839</v>
      </c>
      <c r="M24" s="13"/>
      <c r="N24" s="12">
        <f t="shared" si="3"/>
        <v>8.6802644379337242</v>
      </c>
      <c r="O24" s="29"/>
      <c r="P24" s="11">
        <f t="shared" si="4"/>
        <v>23332.210554335914</v>
      </c>
      <c r="R24" s="3"/>
    </row>
    <row r="25" spans="2:18" ht="15" customHeight="1" x14ac:dyDescent="0.2">
      <c r="B25" s="14" t="s">
        <v>26</v>
      </c>
      <c r="C25" s="10"/>
      <c r="D25" s="11">
        <v>6839</v>
      </c>
      <c r="E25" s="11"/>
      <c r="F25" s="12">
        <f t="shared" si="0"/>
        <v>17.950131233595801</v>
      </c>
      <c r="G25" s="13"/>
      <c r="H25" s="12">
        <f t="shared" si="1"/>
        <v>79.656167979002632</v>
      </c>
      <c r="I25" s="29"/>
      <c r="J25" s="37">
        <v>213.50498876000012</v>
      </c>
      <c r="K25" s="11"/>
      <c r="L25" s="12">
        <f t="shared" si="2"/>
        <v>8.921354301504504</v>
      </c>
      <c r="M25" s="13"/>
      <c r="N25" s="12">
        <f t="shared" si="3"/>
        <v>17.60161873943823</v>
      </c>
      <c r="O25" s="29"/>
      <c r="P25" s="11">
        <f t="shared" si="4"/>
        <v>31218.743787103398</v>
      </c>
      <c r="R25" s="3"/>
    </row>
    <row r="26" spans="2:18" ht="15" customHeight="1" x14ac:dyDescent="0.2">
      <c r="B26" s="14" t="s">
        <v>18</v>
      </c>
      <c r="C26" s="10"/>
      <c r="D26" s="11">
        <v>3675</v>
      </c>
      <c r="E26" s="11"/>
      <c r="F26" s="12">
        <f t="shared" si="0"/>
        <v>9.6456692913385815</v>
      </c>
      <c r="G26" s="13"/>
      <c r="H26" s="12">
        <f t="shared" si="1"/>
        <v>89.30183727034121</v>
      </c>
      <c r="I26" s="29"/>
      <c r="J26" s="37">
        <v>224.96937754000018</v>
      </c>
      <c r="K26" s="11"/>
      <c r="L26" s="12">
        <f t="shared" si="2"/>
        <v>9.4003963826782773</v>
      </c>
      <c r="M26" s="13"/>
      <c r="N26" s="12">
        <f t="shared" si="3"/>
        <v>27.002015122116507</v>
      </c>
      <c r="O26" s="29"/>
      <c r="P26" s="11">
        <f t="shared" si="4"/>
        <v>61216.157153741544</v>
      </c>
      <c r="R26" s="3"/>
    </row>
    <row r="27" spans="2:18" ht="15" customHeight="1" x14ac:dyDescent="0.2">
      <c r="B27" s="18" t="s">
        <v>19</v>
      </c>
      <c r="C27" s="19"/>
      <c r="D27" s="16">
        <v>1359</v>
      </c>
      <c r="E27" s="16"/>
      <c r="F27" s="4">
        <f t="shared" si="0"/>
        <v>3.5669291338582676</v>
      </c>
      <c r="G27" s="17"/>
      <c r="H27" s="4">
        <f t="shared" si="1"/>
        <v>92.868766404199476</v>
      </c>
      <c r="I27" s="30"/>
      <c r="J27" s="38">
        <v>131.19769179999997</v>
      </c>
      <c r="K27" s="16"/>
      <c r="L27" s="4">
        <f t="shared" si="2"/>
        <v>5.4821252603287007</v>
      </c>
      <c r="M27" s="17"/>
      <c r="N27" s="4">
        <f t="shared" si="3"/>
        <v>32.484140382445204</v>
      </c>
      <c r="O27" s="30"/>
      <c r="P27" s="16">
        <f t="shared" si="4"/>
        <v>96539.876232523893</v>
      </c>
      <c r="R27" s="3"/>
    </row>
    <row r="28" spans="2:18" ht="15" customHeight="1" x14ac:dyDescent="0.2">
      <c r="B28" s="14" t="s">
        <v>20</v>
      </c>
      <c r="C28" s="10"/>
      <c r="D28" s="11">
        <v>693</v>
      </c>
      <c r="E28" s="11"/>
      <c r="F28" s="12">
        <f t="shared" si="0"/>
        <v>1.8188976377952755</v>
      </c>
      <c r="G28" s="13"/>
      <c r="H28" s="12">
        <f t="shared" si="1"/>
        <v>94.687664041994751</v>
      </c>
      <c r="I28" s="29"/>
      <c r="J28" s="37">
        <v>94.022757689999963</v>
      </c>
      <c r="K28" s="11"/>
      <c r="L28" s="12">
        <f t="shared" si="2"/>
        <v>3.928762220633164</v>
      </c>
      <c r="M28" s="13"/>
      <c r="N28" s="12">
        <f t="shared" si="3"/>
        <v>36.412902603078365</v>
      </c>
      <c r="O28" s="29"/>
      <c r="P28" s="11">
        <f t="shared" si="4"/>
        <v>135674.97502164496</v>
      </c>
      <c r="R28" s="3"/>
    </row>
    <row r="29" spans="2:18" ht="15" customHeight="1" x14ac:dyDescent="0.2">
      <c r="B29" s="14" t="s">
        <v>1</v>
      </c>
      <c r="C29" s="10"/>
      <c r="D29" s="11">
        <v>1226</v>
      </c>
      <c r="E29" s="11"/>
      <c r="F29" s="12">
        <f t="shared" si="0"/>
        <v>3.2178477690288712</v>
      </c>
      <c r="G29" s="13"/>
      <c r="H29" s="12">
        <f t="shared" si="1"/>
        <v>97.905511811023615</v>
      </c>
      <c r="I29" s="29"/>
      <c r="J29" s="37">
        <v>280.95101913999997</v>
      </c>
      <c r="K29" s="11"/>
      <c r="L29" s="12">
        <f t="shared" si="2"/>
        <v>11.739601953442952</v>
      </c>
      <c r="M29" s="13"/>
      <c r="N29" s="12">
        <f t="shared" si="3"/>
        <v>48.152504556521315</v>
      </c>
      <c r="O29" s="29"/>
      <c r="P29" s="11">
        <f t="shared" si="4"/>
        <v>229160.70076672101</v>
      </c>
      <c r="R29" s="3"/>
    </row>
    <row r="30" spans="2:18" ht="15" customHeight="1" x14ac:dyDescent="0.2">
      <c r="B30" s="14" t="s">
        <v>2</v>
      </c>
      <c r="C30" s="10"/>
      <c r="D30" s="11">
        <v>375</v>
      </c>
      <c r="E30" s="11"/>
      <c r="F30" s="12">
        <f t="shared" si="0"/>
        <v>0.98425196850393704</v>
      </c>
      <c r="G30" s="13"/>
      <c r="H30" s="12">
        <f t="shared" si="1"/>
        <v>98.889763779527556</v>
      </c>
      <c r="I30" s="29"/>
      <c r="J30" s="37">
        <v>171.85094848000003</v>
      </c>
      <c r="K30" s="11"/>
      <c r="L30" s="12">
        <f t="shared" si="2"/>
        <v>7.1808307962446509</v>
      </c>
      <c r="M30" s="13"/>
      <c r="N30" s="12">
        <f t="shared" si="3"/>
        <v>55.333335352765964</v>
      </c>
      <c r="O30" s="29"/>
      <c r="P30" s="11">
        <f t="shared" si="4"/>
        <v>458269.19594666676</v>
      </c>
      <c r="R30" s="3"/>
    </row>
    <row r="31" spans="2:18" ht="15" customHeight="1" x14ac:dyDescent="0.2">
      <c r="B31" s="14" t="s">
        <v>21</v>
      </c>
      <c r="C31" s="10"/>
      <c r="D31" s="11">
        <v>151</v>
      </c>
      <c r="E31" s="11"/>
      <c r="F31" s="12">
        <f t="shared" si="0"/>
        <v>0.39632545931758534</v>
      </c>
      <c r="G31" s="13"/>
      <c r="H31" s="12">
        <f t="shared" si="1"/>
        <v>99.286089238845136</v>
      </c>
      <c r="I31" s="29"/>
      <c r="J31" s="37">
        <v>133.09130766000004</v>
      </c>
      <c r="K31" s="11"/>
      <c r="L31" s="12">
        <f t="shared" si="2"/>
        <v>5.5612504278300499</v>
      </c>
      <c r="M31" s="13"/>
      <c r="N31" s="12">
        <f t="shared" si="3"/>
        <v>60.894585780596017</v>
      </c>
      <c r="O31" s="29"/>
      <c r="P31" s="11">
        <f t="shared" si="4"/>
        <v>881399.38847682148</v>
      </c>
      <c r="R31" s="3"/>
    </row>
    <row r="32" spans="2:18" ht="15" customHeight="1" x14ac:dyDescent="0.2">
      <c r="B32" s="14" t="s">
        <v>28</v>
      </c>
      <c r="C32" s="10"/>
      <c r="D32" s="11">
        <v>78</v>
      </c>
      <c r="E32" s="11"/>
      <c r="F32" s="12">
        <f t="shared" si="0"/>
        <v>0.20472440944881892</v>
      </c>
      <c r="G32" s="13"/>
      <c r="H32" s="12">
        <f t="shared" si="1"/>
        <v>99.490813648293951</v>
      </c>
      <c r="I32" s="29"/>
      <c r="J32" s="37">
        <v>89.547467949999984</v>
      </c>
      <c r="K32" s="11"/>
      <c r="L32" s="12">
        <f t="shared" si="2"/>
        <v>3.7417612254605972</v>
      </c>
      <c r="M32" s="13"/>
      <c r="N32" s="12">
        <f t="shared" si="3"/>
        <v>64.63634700605661</v>
      </c>
      <c r="O32" s="29"/>
      <c r="P32" s="11">
        <f t="shared" si="4"/>
        <v>1148044.4608974357</v>
      </c>
      <c r="R32" s="3"/>
    </row>
    <row r="33" spans="2:18" ht="15" customHeight="1" x14ac:dyDescent="0.2">
      <c r="B33" s="9" t="s">
        <v>29</v>
      </c>
      <c r="C33" s="10"/>
      <c r="D33" s="11">
        <v>194</v>
      </c>
      <c r="E33" s="11"/>
      <c r="F33" s="12">
        <f t="shared" si="0"/>
        <v>0.50918635170603666</v>
      </c>
      <c r="G33" s="13"/>
      <c r="H33" s="12">
        <f>H32+F33</f>
        <v>99.999999999999986</v>
      </c>
      <c r="I33" s="29"/>
      <c r="J33" s="37">
        <v>846.31952502000013</v>
      </c>
      <c r="K33" s="11"/>
      <c r="L33" s="12">
        <f t="shared" si="2"/>
        <v>35.363652993943383</v>
      </c>
      <c r="M33" s="13"/>
      <c r="N33" s="12">
        <f>N32+L33</f>
        <v>100</v>
      </c>
      <c r="O33" s="29"/>
      <c r="P33" s="11">
        <f t="shared" si="4"/>
        <v>4362471.778453609</v>
      </c>
      <c r="R33" s="3"/>
    </row>
    <row r="34" spans="2:18" ht="15.95" customHeight="1" x14ac:dyDescent="0.2">
      <c r="B34" s="20" t="s">
        <v>11</v>
      </c>
      <c r="C34" s="20"/>
      <c r="D34" s="21">
        <v>38100</v>
      </c>
      <c r="E34" s="21"/>
      <c r="F34" s="22">
        <f>(D34/D$34)*100</f>
        <v>100</v>
      </c>
      <c r="G34" s="23"/>
      <c r="H34" s="24"/>
      <c r="I34" s="24"/>
      <c r="J34" s="31">
        <v>2393.1903334900003</v>
      </c>
      <c r="K34" s="21"/>
      <c r="L34" s="22">
        <f>(J34/J$34)*100</f>
        <v>100</v>
      </c>
      <c r="M34" s="23"/>
      <c r="N34" s="24"/>
      <c r="O34" s="24"/>
      <c r="P34" s="32">
        <f t="shared" si="4"/>
        <v>62813.394579790031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C_V.160</vt:lpstr>
      <vt:lpstr>C_V.160!Área_de_impresión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2021-01-14T12:14:41Z</cp:lastPrinted>
  <dcterms:created xsi:type="dcterms:W3CDTF">1996-11-27T10:00:04Z</dcterms:created>
  <dcterms:modified xsi:type="dcterms:W3CDTF">2021-01-14T12:14:59Z</dcterms:modified>
</cp:coreProperties>
</file>