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2" sheetId="168" r:id="rId1"/>
  </sheets>
  <definedNames>
    <definedName name="_xlnm.Print_Area" localSheetId="0">'C_V.162'!$B$2:$P$34</definedName>
  </definedNames>
  <calcPr calcId="162913"/>
</workbook>
</file>

<file path=xl/calcChain.xml><?xml version="1.0" encoding="utf-8"?>
<calcChain xmlns="http://schemas.openxmlformats.org/spreadsheetml/2006/main">
  <c r="P34" i="168" l="1"/>
  <c r="L34" i="168"/>
  <c r="F34" i="168"/>
  <c r="P33" i="168"/>
  <c r="L33" i="168"/>
  <c r="F33" i="168"/>
  <c r="P32" i="168"/>
  <c r="L32" i="168"/>
  <c r="F32" i="168"/>
  <c r="P31" i="168"/>
  <c r="L31" i="168"/>
  <c r="F31" i="168"/>
  <c r="P30" i="168"/>
  <c r="L30" i="168"/>
  <c r="F30" i="168"/>
  <c r="P29" i="168"/>
  <c r="L29" i="168"/>
  <c r="F29" i="168"/>
  <c r="P28" i="168"/>
  <c r="L28" i="168"/>
  <c r="F28" i="168"/>
  <c r="P27" i="168"/>
  <c r="L27" i="168"/>
  <c r="F27" i="168"/>
  <c r="P26" i="168"/>
  <c r="L26" i="168"/>
  <c r="F26" i="168"/>
  <c r="P25" i="168"/>
  <c r="L25" i="168"/>
  <c r="F25" i="168"/>
  <c r="P24" i="168"/>
  <c r="L24" i="168"/>
  <c r="F24" i="168"/>
  <c r="P23" i="168"/>
  <c r="L23" i="168"/>
  <c r="F23" i="168"/>
  <c r="P22" i="168"/>
  <c r="L22" i="168"/>
  <c r="F22" i="168"/>
  <c r="P21" i="168"/>
  <c r="L21" i="168"/>
  <c r="F21" i="168"/>
  <c r="P20" i="168"/>
  <c r="L20" i="168"/>
  <c r="F20" i="168"/>
  <c r="P19" i="168"/>
  <c r="L19" i="168"/>
  <c r="F19" i="168"/>
  <c r="P18" i="168"/>
  <c r="L18" i="168"/>
  <c r="F18" i="168"/>
  <c r="P17" i="168"/>
  <c r="L17" i="168"/>
  <c r="F17" i="168"/>
  <c r="P16" i="168"/>
  <c r="L16" i="168"/>
  <c r="F16" i="168"/>
  <c r="P15" i="168"/>
  <c r="L15" i="168"/>
  <c r="F15" i="168"/>
  <c r="P14" i="168"/>
  <c r="L14" i="168"/>
  <c r="F14" i="168"/>
  <c r="P13" i="168"/>
  <c r="L13" i="168"/>
  <c r="N13" i="168" s="1"/>
  <c r="F13" i="168"/>
  <c r="H13" i="168" s="1"/>
  <c r="N14" i="168" l="1"/>
  <c r="N15" i="168" s="1"/>
  <c r="N16" i="168" s="1"/>
  <c r="N17" i="168" s="1"/>
  <c r="N18" i="168" s="1"/>
  <c r="N19" i="168" s="1"/>
  <c r="N20" i="168" s="1"/>
  <c r="N21" i="168" s="1"/>
  <c r="N22" i="168" s="1"/>
  <c r="N23" i="168" s="1"/>
  <c r="N24" i="168" s="1"/>
  <c r="N25" i="168" s="1"/>
  <c r="N26" i="168" s="1"/>
  <c r="N27" i="168" s="1"/>
  <c r="N28" i="168" s="1"/>
  <c r="N29" i="168" s="1"/>
  <c r="N30" i="168" s="1"/>
  <c r="N31" i="168" s="1"/>
  <c r="N32" i="168" s="1"/>
  <c r="N33" i="168" s="1"/>
  <c r="H14" i="168"/>
  <c r="H15" i="168" s="1"/>
  <c r="H16" i="168" s="1"/>
  <c r="H17" i="168" s="1"/>
  <c r="H18" i="168" s="1"/>
  <c r="H19" i="168" s="1"/>
  <c r="H20" i="168" s="1"/>
  <c r="H21" i="168" s="1"/>
  <c r="H22" i="168" s="1"/>
  <c r="H23" i="168" s="1"/>
  <c r="H24" i="168" s="1"/>
  <c r="H25" i="168" s="1"/>
  <c r="H26" i="168" s="1"/>
  <c r="H27" i="168" s="1"/>
  <c r="H28" i="168" s="1"/>
  <c r="H29" i="168" s="1"/>
  <c r="H30" i="168" s="1"/>
  <c r="H31" i="168" s="1"/>
  <c r="H32" i="168" s="1"/>
  <c r="H33" i="16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<sst xmlns="http://schemas.openxmlformats.org/spreadsheetml/2006/main" count="39" uniqueCount="35">
  <si>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</si>
  <si>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</si>
  <si>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</si>
  <si>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</si>
  <si>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</si>
  <si>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</si>
  <si>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</si>
  <si>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</si>
  <si>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</si>
  <si>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</si>
  <si>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</si>
  <si>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</si>
  <si>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</si>
  <si>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</si>
  <si>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</si>
  <si>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</si>
  <si>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</si>
  <si>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</si>
  <si>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</si>
  <si>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</si>
  <si>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</si>
  <si>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</si>
  <si>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</si>
  <si>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</si>
  <si>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</si>
  <si>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</si>
  <si>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</si>
  <si>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</si>
  <si>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</si>
  <si>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</si>
  <si>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</si>
  <si>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</si>
  <si>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</si>
  <si>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V.162. </t>
    </r>
    <r>
      <rPr>
        <b/>
        <sz val="14"/>
        <rFont val="Times New Roman"/>
        <family val="1"/>
      </rPr>
      <t>Disminuciones por pérdidas por deterioro de valores representativos de</t>
    </r>
  </si>
  <si>
    <t>participaciones en el capital o fondos propios de entidades (artículo 13.2 b de la LIS).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</si>
</sst>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Z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  <c r="Q2"/>
      <c r="R2"/>
      <c r="S2"/>
      <c r="T2"/>
      <c r="U2"/>
      <c r="V2"/>
      <c r="W2"/>
      <c r="X2"/>
      <c r="Y2"/>
      <c r="Z2"/>
    </row>
    <row r="3" spans="1:26" ht="6.95" customHeight="1" x14ac:dyDescent="0.2">
      <c r="Q3"/>
      <c r="R3"/>
      <c r="S3"/>
      <c r="T3"/>
      <c r="U3"/>
      <c r="V3"/>
      <c r="W3"/>
      <c r="X3"/>
      <c r="Y3"/>
      <c r="Z3"/>
    </row>
    <row r="4" spans="1:26" ht="18" customHeight="1" x14ac:dyDescent="0.2">
      <c r="B4" s="43" t="s">
        <v>33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/>
      <c r="R4"/>
      <c r="S4"/>
      <c r="T4"/>
      <c r="U4"/>
      <c r="V4"/>
      <c r="W4"/>
      <c r="X4"/>
      <c r="Y4"/>
      <c r="Z4"/>
    </row>
    <row r="5" spans="1:26" ht="18" customHeight="1" x14ac:dyDescent="0.2">
      <c r="B5" s="45" t="s">
        <v>34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/>
      <c r="R5"/>
      <c r="S5"/>
      <c r="T5"/>
      <c r="U5"/>
      <c r="V5"/>
      <c r="W5"/>
      <c r="X5"/>
      <c r="Y5"/>
      <c r="Z5"/>
    </row>
    <row r="6" spans="1:26" ht="14.1" customHeight="1" x14ac:dyDescent="0.2">
      <c r="Q6"/>
      <c r="R6"/>
      <c r="S6"/>
      <c r="T6"/>
      <c r="U6"/>
      <c r="V6"/>
      <c r="W6"/>
      <c r="X6"/>
      <c r="Y6"/>
      <c r="Z6"/>
    </row>
    <row r="7" spans="1:26" ht="15.95" customHeight="1" x14ac:dyDescent="0.2">
      <c r="B7" s="46" t="s">
        <v>30</v>
      </c>
      <c r="C7" s="5"/>
      <c r="D7" s="47" t="s">
        <v>0</v>
      </c>
      <c r="E7" s="47"/>
      <c r="F7" s="47"/>
      <c r="G7" s="47"/>
      <c r="H7" s="47"/>
      <c r="I7" s="6"/>
      <c r="J7" s="47" t="s">
        <v>4</v>
      </c>
      <c r="K7" s="47"/>
      <c r="L7" s="47"/>
      <c r="M7" s="47"/>
      <c r="N7" s="47"/>
      <c r="O7" s="47"/>
      <c r="P7" s="47"/>
      <c r="Q7"/>
      <c r="R7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6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Q8"/>
      <c r="R8"/>
      <c r="S8"/>
      <c r="T8"/>
      <c r="U8"/>
      <c r="V8"/>
      <c r="W8"/>
      <c r="X8"/>
      <c r="Y8"/>
      <c r="Z8"/>
    </row>
    <row r="9" spans="1:26" ht="15.95" customHeight="1" x14ac:dyDescent="0.25">
      <c r="B9" s="46"/>
      <c r="C9" s="5"/>
      <c r="D9" s="48" t="s">
        <v>3</v>
      </c>
      <c r="E9" s="5"/>
      <c r="F9" s="49" t="s">
        <v>12</v>
      </c>
      <c r="G9" s="49"/>
      <c r="H9" s="49"/>
      <c r="I9" s="5"/>
      <c r="J9" s="35" t="s">
        <v>9</v>
      </c>
      <c r="K9" s="25"/>
      <c r="L9" s="49" t="s">
        <v>12</v>
      </c>
      <c r="M9" s="49"/>
      <c r="N9" s="49"/>
      <c r="O9" s="5"/>
      <c r="P9" s="35" t="s">
        <v>8</v>
      </c>
      <c r="Q9"/>
      <c r="R9"/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50" t="s">
        <v>13</v>
      </c>
      <c r="C10" s="5"/>
      <c r="D10" s="48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1:26" ht="15.95" customHeight="1" x14ac:dyDescent="0.2">
      <c r="B11" s="50"/>
      <c r="C11" s="5"/>
      <c r="D11" s="48"/>
      <c r="E11" s="5"/>
      <c r="F11" s="8" t="s">
        <v>6</v>
      </c>
      <c r="G11" s="6"/>
      <c r="H11" s="8" t="s">
        <v>7</v>
      </c>
      <c r="I11" s="6"/>
      <c r="J11" s="33" t="s">
        <v>13</v>
      </c>
      <c r="K11" s="26"/>
      <c r="L11" s="8" t="s">
        <v>6</v>
      </c>
      <c r="M11" s="6"/>
      <c r="N11" s="8" t="s">
        <v>7</v>
      </c>
      <c r="O11" s="6"/>
      <c r="P11" s="34" t="s">
        <v>5</v>
      </c>
    </row>
    <row r="12" spans="1:2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1:26" ht="15" customHeight="1" x14ac:dyDescent="0.2">
      <c r="B13" s="9">
        <v>0</v>
      </c>
      <c r="C13" s="9"/>
      <c r="D13" s="11">
        <v>15</v>
      </c>
      <c r="E13" s="11"/>
      <c r="F13" s="12">
        <f>(D13/D$34)*100</f>
        <v>0.43402777777777779</v>
      </c>
      <c r="G13" s="13"/>
      <c r="H13" s="12">
        <f>F13</f>
        <v>0.43402777777777779</v>
      </c>
      <c r="I13" s="28"/>
      <c r="J13" s="37">
        <v>4.0672477899999997</v>
      </c>
      <c r="K13" s="11"/>
      <c r="L13" s="12">
        <f>(J13/J$34)*100</f>
        <v>3.1406529332383915E-2</v>
      </c>
      <c r="M13" s="13"/>
      <c r="N13" s="12">
        <f>L13</f>
        <v>3.1406529332383915E-2</v>
      </c>
      <c r="O13" s="28"/>
      <c r="P13" s="11">
        <f>(J13/D13)*1000000</f>
        <v>271149.85266666661</v>
      </c>
      <c r="R13" s="3"/>
    </row>
    <row r="14" spans="1:26" ht="15" customHeight="1" x14ac:dyDescent="0.2">
      <c r="B14" s="14" t="s">
        <v>14</v>
      </c>
      <c r="C14" s="10"/>
      <c r="D14" s="11">
        <v>100</v>
      </c>
      <c r="E14" s="11"/>
      <c r="F14" s="12">
        <f t="shared" ref="F14:F33" si="0">(D14/D$34)*100</f>
        <v>2.8935185185185186</v>
      </c>
      <c r="G14" s="13"/>
      <c r="H14" s="12">
        <f t="shared" ref="H14:H32" si="1">H13+F14</f>
        <v>3.3275462962962963</v>
      </c>
      <c r="I14" s="29"/>
      <c r="J14" s="37">
        <v>10.156036579999999</v>
      </c>
      <c r="K14" s="11"/>
      <c r="L14" s="12">
        <f t="shared" ref="L14:L33" si="2">(J14/J$34)*100</f>
        <v>7.8423021467923404E-2</v>
      </c>
      <c r="M14" s="13"/>
      <c r="N14" s="12">
        <f t="shared" ref="N14:N32" si="3">N13+L14</f>
        <v>0.10982955080030732</v>
      </c>
      <c r="O14" s="29"/>
      <c r="P14" s="11">
        <f t="shared" ref="P14:P34" si="4">(J14/D14)*1000000</f>
        <v>101560.36579999999</v>
      </c>
      <c r="R14" s="3"/>
    </row>
    <row r="15" spans="1:26" ht="15" customHeight="1" x14ac:dyDescent="0.2">
      <c r="B15" s="14" t="s">
        <v>27</v>
      </c>
      <c r="C15" s="10"/>
      <c r="D15" s="11">
        <v>189</v>
      </c>
      <c r="E15" s="11"/>
      <c r="F15" s="12">
        <f t="shared" si="0"/>
        <v>5.46875</v>
      </c>
      <c r="G15" s="13"/>
      <c r="H15" s="12">
        <f t="shared" si="1"/>
        <v>8.7962962962962958</v>
      </c>
      <c r="I15" s="29"/>
      <c r="J15" s="37">
        <v>26.278708169999998</v>
      </c>
      <c r="K15" s="11"/>
      <c r="L15" s="12">
        <f t="shared" si="2"/>
        <v>0.20291928635070003</v>
      </c>
      <c r="M15" s="13"/>
      <c r="N15" s="12">
        <f t="shared" si="3"/>
        <v>0.31274883715100732</v>
      </c>
      <c r="O15" s="29"/>
      <c r="P15" s="11">
        <f t="shared" si="4"/>
        <v>139040.78396825396</v>
      </c>
      <c r="R15" s="3"/>
    </row>
    <row r="16" spans="1:26" ht="15" customHeight="1" x14ac:dyDescent="0.2">
      <c r="B16" s="14" t="s">
        <v>23</v>
      </c>
      <c r="C16" s="10"/>
      <c r="D16" s="11">
        <v>189</v>
      </c>
      <c r="E16" s="11"/>
      <c r="F16" s="12">
        <f t="shared" si="0"/>
        <v>5.46875</v>
      </c>
      <c r="G16" s="13"/>
      <c r="H16" s="12">
        <f t="shared" si="1"/>
        <v>14.265046296296296</v>
      </c>
      <c r="I16" s="29"/>
      <c r="J16" s="37">
        <v>234.96769357999995</v>
      </c>
      <c r="K16" s="11"/>
      <c r="L16" s="12">
        <f t="shared" si="2"/>
        <v>1.8143767337526453</v>
      </c>
      <c r="M16" s="13"/>
      <c r="N16" s="12">
        <f t="shared" si="3"/>
        <v>2.1271255709036527</v>
      </c>
      <c r="O16" s="29"/>
      <c r="P16" s="11">
        <f t="shared" si="4"/>
        <v>1243215.3099470898</v>
      </c>
      <c r="R16" s="3"/>
    </row>
    <row r="17" spans="2:18" ht="15" customHeight="1" x14ac:dyDescent="0.2">
      <c r="B17" s="15" t="s">
        <v>15</v>
      </c>
      <c r="C17" s="19"/>
      <c r="D17" s="16">
        <v>349</v>
      </c>
      <c r="E17" s="16"/>
      <c r="F17" s="4">
        <f t="shared" si="0"/>
        <v>10.09837962962963</v>
      </c>
      <c r="G17" s="17"/>
      <c r="H17" s="4">
        <f t="shared" si="1"/>
        <v>24.363425925925924</v>
      </c>
      <c r="I17" s="30"/>
      <c r="J17" s="38">
        <v>176.93067928000008</v>
      </c>
      <c r="K17" s="16"/>
      <c r="L17" s="4">
        <f t="shared" si="2"/>
        <v>1.3662257269567375</v>
      </c>
      <c r="M17" s="17"/>
      <c r="N17" s="4">
        <f t="shared" si="3"/>
        <v>3.4933512978603902</v>
      </c>
      <c r="O17" s="30"/>
      <c r="P17" s="16">
        <f t="shared" si="4"/>
        <v>506964.69707736414</v>
      </c>
      <c r="R17" s="3"/>
    </row>
    <row r="18" spans="2:18" ht="15" customHeight="1" x14ac:dyDescent="0.2">
      <c r="B18" s="14" t="s">
        <v>16</v>
      </c>
      <c r="C18" s="10"/>
      <c r="D18" s="11">
        <v>302</v>
      </c>
      <c r="E18" s="11"/>
      <c r="F18" s="12">
        <f t="shared" si="0"/>
        <v>8.7384259259259256</v>
      </c>
      <c r="G18" s="13"/>
      <c r="H18" s="12">
        <f t="shared" si="1"/>
        <v>33.101851851851848</v>
      </c>
      <c r="I18" s="29"/>
      <c r="J18" s="37">
        <v>53.20613497999998</v>
      </c>
      <c r="K18" s="11"/>
      <c r="L18" s="12">
        <f t="shared" si="2"/>
        <v>0.41084785712358757</v>
      </c>
      <c r="M18" s="13"/>
      <c r="N18" s="12">
        <f t="shared" si="3"/>
        <v>3.9041991549839778</v>
      </c>
      <c r="O18" s="29"/>
      <c r="P18" s="11">
        <f t="shared" si="4"/>
        <v>176179.2549006622</v>
      </c>
      <c r="R18" s="3"/>
    </row>
    <row r="19" spans="2:18" ht="15" customHeight="1" x14ac:dyDescent="0.2">
      <c r="B19" s="14" t="s">
        <v>17</v>
      </c>
      <c r="C19" s="10"/>
      <c r="D19" s="11">
        <v>319</v>
      </c>
      <c r="E19" s="11"/>
      <c r="F19" s="12">
        <f t="shared" si="0"/>
        <v>9.2303240740740744</v>
      </c>
      <c r="G19" s="13"/>
      <c r="H19" s="12">
        <f t="shared" si="1"/>
        <v>42.332175925925924</v>
      </c>
      <c r="I19" s="29"/>
      <c r="J19" s="37">
        <v>91.710699760000026</v>
      </c>
      <c r="K19" s="11"/>
      <c r="L19" s="12">
        <f t="shared" si="2"/>
        <v>0.70817292941620746</v>
      </c>
      <c r="M19" s="13"/>
      <c r="N19" s="12">
        <f t="shared" si="3"/>
        <v>4.6123720844001852</v>
      </c>
      <c r="O19" s="29"/>
      <c r="P19" s="11">
        <f t="shared" si="4"/>
        <v>287494.35661442013</v>
      </c>
      <c r="R19" s="3"/>
    </row>
    <row r="20" spans="2:18" ht="15" customHeight="1" x14ac:dyDescent="0.2">
      <c r="B20" s="14" t="s">
        <v>22</v>
      </c>
      <c r="C20" s="10"/>
      <c r="D20" s="11">
        <v>519</v>
      </c>
      <c r="E20" s="11"/>
      <c r="F20" s="12">
        <f t="shared" si="0"/>
        <v>15.017361111111111</v>
      </c>
      <c r="G20" s="13"/>
      <c r="H20" s="12">
        <f t="shared" si="1"/>
        <v>57.349537037037038</v>
      </c>
      <c r="I20" s="29"/>
      <c r="J20" s="37">
        <v>249.98592063000004</v>
      </c>
      <c r="K20" s="11"/>
      <c r="L20" s="12">
        <f t="shared" si="2"/>
        <v>1.9303446837570459</v>
      </c>
      <c r="M20" s="13"/>
      <c r="N20" s="12">
        <f t="shared" si="3"/>
        <v>6.5427167681572307</v>
      </c>
      <c r="O20" s="29"/>
      <c r="P20" s="11">
        <f t="shared" si="4"/>
        <v>481668.44052023126</v>
      </c>
      <c r="R20" s="3"/>
    </row>
    <row r="21" spans="2:18" ht="15" customHeight="1" x14ac:dyDescent="0.2">
      <c r="B21" s="14" t="s">
        <v>24</v>
      </c>
      <c r="C21" s="10"/>
      <c r="D21" s="11">
        <v>218</v>
      </c>
      <c r="E21" s="11"/>
      <c r="F21" s="12">
        <f t="shared" si="0"/>
        <v>6.3078703703703702</v>
      </c>
      <c r="G21" s="13"/>
      <c r="H21" s="12">
        <f t="shared" si="1"/>
        <v>63.657407407407405</v>
      </c>
      <c r="I21" s="29"/>
      <c r="J21" s="37">
        <v>114.35383316000001</v>
      </c>
      <c r="K21" s="11"/>
      <c r="L21" s="12">
        <f t="shared" si="2"/>
        <v>0.88301898503461407</v>
      </c>
      <c r="M21" s="13"/>
      <c r="N21" s="12">
        <f t="shared" si="3"/>
        <v>7.4257357531918444</v>
      </c>
      <c r="O21" s="29"/>
      <c r="P21" s="11">
        <f t="shared" si="4"/>
        <v>524558.867706422</v>
      </c>
      <c r="R21" s="3"/>
    </row>
    <row r="22" spans="2:18" ht="15" customHeight="1" x14ac:dyDescent="0.2">
      <c r="B22" s="18" t="s">
        <v>25</v>
      </c>
      <c r="C22" s="19"/>
      <c r="D22" s="16">
        <v>88</v>
      </c>
      <c r="E22" s="16"/>
      <c r="F22" s="4">
        <f t="shared" si="0"/>
        <v>2.5462962962962963</v>
      </c>
      <c r="G22" s="17"/>
      <c r="H22" s="4">
        <f t="shared" si="1"/>
        <v>66.203703703703695</v>
      </c>
      <c r="I22" s="30"/>
      <c r="J22" s="38">
        <v>63.488476410000004</v>
      </c>
      <c r="K22" s="16"/>
      <c r="L22" s="4">
        <f t="shared" si="2"/>
        <v>0.4902461811010117</v>
      </c>
      <c r="M22" s="17"/>
      <c r="N22" s="4">
        <f t="shared" si="3"/>
        <v>7.9159819342928559</v>
      </c>
      <c r="O22" s="30"/>
      <c r="P22" s="16">
        <f t="shared" si="4"/>
        <v>721459.95920454548</v>
      </c>
      <c r="R22" s="3"/>
    </row>
    <row r="23" spans="2:18" ht="15" customHeight="1" x14ac:dyDescent="0.2">
      <c r="B23" s="14" t="s">
        <v>31</v>
      </c>
      <c r="C23" s="10"/>
      <c r="D23" s="11">
        <v>79</v>
      </c>
      <c r="E23" s="11"/>
      <c r="F23" s="12">
        <f t="shared" si="0"/>
        <v>2.2858796296296298</v>
      </c>
      <c r="G23" s="13"/>
      <c r="H23" s="12">
        <f t="shared" si="1"/>
        <v>68.489583333333329</v>
      </c>
      <c r="I23" s="29"/>
      <c r="J23" s="37">
        <v>115.63930703999996</v>
      </c>
      <c r="K23" s="11"/>
      <c r="L23" s="12">
        <f t="shared" si="2"/>
        <v>0.89294517473406976</v>
      </c>
      <c r="M23" s="13"/>
      <c r="N23" s="12">
        <f t="shared" si="3"/>
        <v>8.808927109026925</v>
      </c>
      <c r="O23" s="29"/>
      <c r="P23" s="11">
        <f t="shared" si="4"/>
        <v>1463788.6967088603</v>
      </c>
      <c r="R23" s="3"/>
    </row>
    <row r="24" spans="2:18" ht="15" customHeight="1" x14ac:dyDescent="0.2">
      <c r="B24" s="14" t="s">
        <v>32</v>
      </c>
      <c r="C24" s="10"/>
      <c r="D24" s="11">
        <v>117</v>
      </c>
      <c r="E24" s="11"/>
      <c r="F24" s="12">
        <f t="shared" si="0"/>
        <v>3.3854166666666665</v>
      </c>
      <c r="G24" s="13"/>
      <c r="H24" s="12">
        <f t="shared" si="1"/>
        <v>71.875</v>
      </c>
      <c r="I24" s="29"/>
      <c r="J24" s="37">
        <v>177.74643719999997</v>
      </c>
      <c r="K24" s="11"/>
      <c r="L24" s="12">
        <f t="shared" si="2"/>
        <v>1.3725248575643176</v>
      </c>
      <c r="M24" s="13"/>
      <c r="N24" s="12">
        <f t="shared" si="3"/>
        <v>10.181451966591244</v>
      </c>
      <c r="O24" s="29"/>
      <c r="P24" s="11">
        <f t="shared" si="4"/>
        <v>1519200.3179487176</v>
      </c>
      <c r="R24" s="3"/>
    </row>
    <row r="25" spans="2:18" ht="15" customHeight="1" x14ac:dyDescent="0.2">
      <c r="B25" s="14" t="s">
        <v>26</v>
      </c>
      <c r="C25" s="10"/>
      <c r="D25" s="11">
        <v>325</v>
      </c>
      <c r="E25" s="11"/>
      <c r="F25" s="12">
        <f t="shared" si="0"/>
        <v>9.4039351851851851</v>
      </c>
      <c r="G25" s="13"/>
      <c r="H25" s="12">
        <f t="shared" si="1"/>
        <v>81.27893518518519</v>
      </c>
      <c r="I25" s="29"/>
      <c r="J25" s="37">
        <v>684.90835035000009</v>
      </c>
      <c r="K25" s="11"/>
      <c r="L25" s="12">
        <f t="shared" si="2"/>
        <v>5.2887346200419127</v>
      </c>
      <c r="M25" s="13"/>
      <c r="N25" s="12">
        <f t="shared" si="3"/>
        <v>15.470186586633156</v>
      </c>
      <c r="O25" s="29"/>
      <c r="P25" s="11">
        <f t="shared" si="4"/>
        <v>2107410.3087692307</v>
      </c>
      <c r="R25" s="3"/>
    </row>
    <row r="26" spans="2:18" ht="15" customHeight="1" x14ac:dyDescent="0.2">
      <c r="B26" s="14" t="s">
        <v>18</v>
      </c>
      <c r="C26" s="10"/>
      <c r="D26" s="11">
        <v>213</v>
      </c>
      <c r="E26" s="11"/>
      <c r="F26" s="12">
        <f t="shared" si="0"/>
        <v>6.1631944444444446</v>
      </c>
      <c r="G26" s="13"/>
      <c r="H26" s="12">
        <f t="shared" si="1"/>
        <v>87.442129629629633</v>
      </c>
      <c r="I26" s="29"/>
      <c r="J26" s="37">
        <v>732.89933158000008</v>
      </c>
      <c r="K26" s="11"/>
      <c r="L26" s="12">
        <f t="shared" si="2"/>
        <v>5.659312031970356</v>
      </c>
      <c r="M26" s="13"/>
      <c r="N26" s="12">
        <f t="shared" si="3"/>
        <v>21.129498618603513</v>
      </c>
      <c r="O26" s="29"/>
      <c r="P26" s="11">
        <f t="shared" si="4"/>
        <v>3440841.9323004698</v>
      </c>
      <c r="R26" s="3"/>
    </row>
    <row r="27" spans="2:18" ht="15" customHeight="1" x14ac:dyDescent="0.2">
      <c r="B27" s="18" t="s">
        <v>19</v>
      </c>
      <c r="C27" s="19"/>
      <c r="D27" s="16">
        <v>96</v>
      </c>
      <c r="E27" s="16"/>
      <c r="F27" s="4">
        <f t="shared" si="0"/>
        <v>2.7777777777777777</v>
      </c>
      <c r="G27" s="17"/>
      <c r="H27" s="4">
        <f t="shared" si="1"/>
        <v>90.219907407407405</v>
      </c>
      <c r="I27" s="30"/>
      <c r="J27" s="38">
        <v>608.62010184000007</v>
      </c>
      <c r="K27" s="16"/>
      <c r="L27" s="4">
        <f t="shared" si="2"/>
        <v>4.6996509845583931</v>
      </c>
      <c r="M27" s="17"/>
      <c r="N27" s="4">
        <f t="shared" si="3"/>
        <v>25.829149603161905</v>
      </c>
      <c r="O27" s="30"/>
      <c r="P27" s="16">
        <f t="shared" si="4"/>
        <v>6339792.727500001</v>
      </c>
      <c r="R27" s="3"/>
    </row>
    <row r="28" spans="2:18" ht="15" customHeight="1" x14ac:dyDescent="0.2">
      <c r="B28" s="14" t="s">
        <v>20</v>
      </c>
      <c r="C28" s="10"/>
      <c r="D28" s="11">
        <v>44</v>
      </c>
      <c r="E28" s="11"/>
      <c r="F28" s="12">
        <f t="shared" si="0"/>
        <v>1.2731481481481481</v>
      </c>
      <c r="G28" s="13"/>
      <c r="H28" s="12">
        <f t="shared" si="1"/>
        <v>91.493055555555557</v>
      </c>
      <c r="I28" s="29"/>
      <c r="J28" s="37">
        <v>245.90356940999996</v>
      </c>
      <c r="K28" s="11"/>
      <c r="L28" s="12">
        <f t="shared" si="2"/>
        <v>1.8988215285533585</v>
      </c>
      <c r="M28" s="13"/>
      <c r="N28" s="12">
        <f t="shared" si="3"/>
        <v>27.727971131715265</v>
      </c>
      <c r="O28" s="29"/>
      <c r="P28" s="11">
        <f t="shared" si="4"/>
        <v>5588717.4865909079</v>
      </c>
      <c r="R28" s="3"/>
    </row>
    <row r="29" spans="2:18" ht="15" customHeight="1" x14ac:dyDescent="0.2">
      <c r="B29" s="14" t="s">
        <v>1</v>
      </c>
      <c r="C29" s="10"/>
      <c r="D29" s="11">
        <v>141</v>
      </c>
      <c r="E29" s="11"/>
      <c r="F29" s="12">
        <f t="shared" si="0"/>
        <v>4.0798611111111116</v>
      </c>
      <c r="G29" s="13"/>
      <c r="H29" s="12">
        <f t="shared" si="1"/>
        <v>95.572916666666671</v>
      </c>
      <c r="I29" s="29"/>
      <c r="J29" s="37">
        <v>1700.7139354799999</v>
      </c>
      <c r="K29" s="11"/>
      <c r="L29" s="12">
        <f t="shared" si="2"/>
        <v>13.132596010494535</v>
      </c>
      <c r="M29" s="13"/>
      <c r="N29" s="12">
        <f t="shared" si="3"/>
        <v>40.860567142209803</v>
      </c>
      <c r="O29" s="29"/>
      <c r="P29" s="11">
        <f t="shared" si="4"/>
        <v>12061800.960851062</v>
      </c>
      <c r="R29" s="3"/>
    </row>
    <row r="30" spans="2:18" ht="15" customHeight="1" x14ac:dyDescent="0.2">
      <c r="B30" s="14" t="s">
        <v>2</v>
      </c>
      <c r="C30" s="10"/>
      <c r="D30" s="11">
        <v>60</v>
      </c>
      <c r="E30" s="11"/>
      <c r="F30" s="12">
        <f t="shared" si="0"/>
        <v>1.7361111111111112</v>
      </c>
      <c r="G30" s="13"/>
      <c r="H30" s="12">
        <f t="shared" si="1"/>
        <v>97.309027777777786</v>
      </c>
      <c r="I30" s="29"/>
      <c r="J30" s="37">
        <v>1338.4504277500002</v>
      </c>
      <c r="K30" s="11"/>
      <c r="L30" s="12">
        <f t="shared" si="2"/>
        <v>10.335264726782773</v>
      </c>
      <c r="M30" s="13"/>
      <c r="N30" s="12">
        <f t="shared" si="3"/>
        <v>51.195831868992578</v>
      </c>
      <c r="O30" s="29"/>
      <c r="P30" s="11">
        <f t="shared" si="4"/>
        <v>22307507.12916667</v>
      </c>
      <c r="R30" s="3"/>
    </row>
    <row r="31" spans="2:18" ht="15" customHeight="1" x14ac:dyDescent="0.2">
      <c r="B31" s="14" t="s">
        <v>21</v>
      </c>
      <c r="C31" s="10"/>
      <c r="D31" s="11">
        <v>26</v>
      </c>
      <c r="E31" s="11"/>
      <c r="F31" s="12">
        <f t="shared" si="0"/>
        <v>0.75231481481481477</v>
      </c>
      <c r="G31" s="13"/>
      <c r="H31" s="12">
        <f t="shared" si="1"/>
        <v>98.061342592592595</v>
      </c>
      <c r="I31" s="29"/>
      <c r="J31" s="37">
        <v>587.11489789999996</v>
      </c>
      <c r="K31" s="11"/>
      <c r="L31" s="12">
        <f t="shared" si="2"/>
        <v>4.5335918081292848</v>
      </c>
      <c r="M31" s="13"/>
      <c r="N31" s="12">
        <f t="shared" si="3"/>
        <v>55.729423677121865</v>
      </c>
      <c r="O31" s="29"/>
      <c r="P31" s="11">
        <f t="shared" si="4"/>
        <v>22581342.226923078</v>
      </c>
      <c r="R31" s="3"/>
    </row>
    <row r="32" spans="2:18" ht="15" customHeight="1" x14ac:dyDescent="0.2">
      <c r="B32" s="14" t="s">
        <v>28</v>
      </c>
      <c r="C32" s="10"/>
      <c r="D32" s="11">
        <v>16</v>
      </c>
      <c r="E32" s="11"/>
      <c r="F32" s="12">
        <f t="shared" si="0"/>
        <v>0.46296296296296291</v>
      </c>
      <c r="G32" s="13"/>
      <c r="H32" s="12">
        <f t="shared" si="1"/>
        <v>98.524305555555557</v>
      </c>
      <c r="I32" s="29"/>
      <c r="J32" s="37">
        <v>660.09741556000017</v>
      </c>
      <c r="K32" s="11"/>
      <c r="L32" s="12">
        <f t="shared" si="2"/>
        <v>5.0971492061505215</v>
      </c>
      <c r="M32" s="13"/>
      <c r="N32" s="12">
        <f t="shared" si="3"/>
        <v>60.826572883272384</v>
      </c>
      <c r="O32" s="29"/>
      <c r="P32" s="11">
        <f t="shared" si="4"/>
        <v>41256088.472500011</v>
      </c>
      <c r="R32" s="3"/>
    </row>
    <row r="33" spans="2:18" ht="15" customHeight="1" x14ac:dyDescent="0.2">
      <c r="B33" s="9" t="s">
        <v>29</v>
      </c>
      <c r="C33" s="10"/>
      <c r="D33" s="11">
        <v>51</v>
      </c>
      <c r="E33" s="11"/>
      <c r="F33" s="12">
        <f t="shared" si="0"/>
        <v>1.4756944444444444</v>
      </c>
      <c r="G33" s="13"/>
      <c r="H33" s="12">
        <f>H32+F33</f>
        <v>100</v>
      </c>
      <c r="I33" s="29"/>
      <c r="J33" s="37">
        <v>5073.0863375899999</v>
      </c>
      <c r="K33" s="11"/>
      <c r="L33" s="12">
        <f t="shared" si="2"/>
        <v>39.173427116727609</v>
      </c>
      <c r="M33" s="13"/>
      <c r="N33" s="12">
        <f>N32+L33</f>
        <v>100</v>
      </c>
      <c r="O33" s="29"/>
      <c r="P33" s="11">
        <f t="shared" si="4"/>
        <v>99472281.129215688</v>
      </c>
      <c r="R33" s="3"/>
    </row>
    <row r="34" spans="2:18" ht="15.95" customHeight="1" x14ac:dyDescent="0.2">
      <c r="B34" s="20" t="s">
        <v>11</v>
      </c>
      <c r="C34" s="20"/>
      <c r="D34" s="21">
        <v>3456</v>
      </c>
      <c r="E34" s="21"/>
      <c r="F34" s="22">
        <f>(D34/D$34)*100</f>
        <v>100</v>
      </c>
      <c r="G34" s="23"/>
      <c r="H34" s="24"/>
      <c r="I34" s="24"/>
      <c r="J34" s="31">
        <v>12950.325542040002</v>
      </c>
      <c r="K34" s="21"/>
      <c r="L34" s="22">
        <f>(J34/J$34)*100</f>
        <v>100</v>
      </c>
      <c r="M34" s="23"/>
      <c r="N34" s="24"/>
      <c r="O34" s="24"/>
      <c r="P34" s="32">
        <f t="shared" si="4"/>
        <v>3747200.6776736118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7:B9"/>
    <mergeCell ref="D7:H7"/>
    <mergeCell ref="J7:P7"/>
    <mergeCell ref="D9:D11"/>
    <mergeCell ref="F9:H9"/>
    <mergeCell ref="L9:N9"/>
    <mergeCell ref="B10:B11"/>
    <mergeCell ref="B2:P2"/>
    <mergeCell ref="B4:P4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C_V.162</vt:lpstr>
      <vt:lpstr>C_V.162!Área_de_impresión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2021-01-14T12:17:29Z</cp:lastPrinted>
  <dcterms:created xsi:type="dcterms:W3CDTF">1996-11-27T10:00:04Z</dcterms:created>
  <dcterms:modified xsi:type="dcterms:W3CDTF">2021-01-14T12:17:50Z</dcterms:modified>
</cp:coreProperties>
</file>