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3" sheetId="102" r:id="rId1"/>
  </sheets>
  <definedNames>
    <definedName name="_xlnm.Print_Area" localSheetId="0">'C_V.163'!$B$2:$P$34</definedName>
  </definedNames>
  <calcPr calcId="162913"/>
</workbook>
</file>

<file path=xl/calcChain.xml><?xml version="1.0" encoding="utf-8"?>
<calcChain xmlns="http://schemas.openxmlformats.org/spreadsheetml/2006/main">
  <c r="P34" i="102" l="1"/>
  <c r="L34" i="102"/>
  <c r="F34" i="102"/>
  <c r="P33" i="102"/>
  <c r="L33" i="102"/>
  <c r="F33" i="102"/>
  <c r="P32" i="102"/>
  <c r="L32" i="102"/>
  <c r="F32" i="102"/>
  <c r="P31" i="102"/>
  <c r="L31" i="102"/>
  <c r="F31" i="102"/>
  <c r="P30" i="102"/>
  <c r="L30" i="102"/>
  <c r="F30" i="102"/>
  <c r="P29" i="102"/>
  <c r="L29" i="102"/>
  <c r="F29" i="102"/>
  <c r="P28" i="102"/>
  <c r="L28" i="102"/>
  <c r="F28" i="102"/>
  <c r="P27" i="102"/>
  <c r="L27" i="102"/>
  <c r="F27" i="102"/>
  <c r="P26" i="102"/>
  <c r="L26" i="102"/>
  <c r="F26" i="102"/>
  <c r="P25" i="102"/>
  <c r="L25" i="102"/>
  <c r="F25" i="102"/>
  <c r="P24" i="102"/>
  <c r="L24" i="102"/>
  <c r="F24" i="102"/>
  <c r="P23" i="102"/>
  <c r="L23" i="102"/>
  <c r="F23" i="102"/>
  <c r="P22" i="102"/>
  <c r="L22" i="102"/>
  <c r="F22" i="102"/>
  <c r="P21" i="102"/>
  <c r="L21" i="102"/>
  <c r="F21" i="102"/>
  <c r="P20" i="102"/>
  <c r="L20" i="102"/>
  <c r="F20" i="102"/>
  <c r="P19" i="102"/>
  <c r="L19" i="102"/>
  <c r="F19" i="102"/>
  <c r="P18" i="102"/>
  <c r="L18" i="102"/>
  <c r="F18" i="102"/>
  <c r="P17" i="102"/>
  <c r="L17" i="102"/>
  <c r="F17" i="102"/>
  <c r="P16" i="102"/>
  <c r="L16" i="102"/>
  <c r="F16" i="102"/>
  <c r="P15" i="102"/>
  <c r="L15" i="102"/>
  <c r="F15" i="102"/>
  <c r="P14" i="102"/>
  <c r="L14" i="102"/>
  <c r="F14" i="102"/>
  <c r="P13" i="102"/>
  <c r="L13" i="102"/>
  <c r="N13" i="102" s="1"/>
  <c r="N14" i="102" s="1"/>
  <c r="N15" i="102" s="1"/>
  <c r="N16" i="102" s="1"/>
  <c r="N17" i="102" s="1"/>
  <c r="N18" i="102" s="1"/>
  <c r="N19" i="102" s="1"/>
  <c r="N20" i="102" s="1"/>
  <c r="N21" i="102" s="1"/>
  <c r="N22" i="102" s="1"/>
  <c r="N23" i="102" s="1"/>
  <c r="N24" i="102" s="1"/>
  <c r="N25" i="102" s="1"/>
  <c r="N26" i="102" s="1"/>
  <c r="N27" i="102" s="1"/>
  <c r="N28" i="102" s="1"/>
  <c r="N29" i="102" s="1"/>
  <c r="N30" i="102" s="1"/>
  <c r="N31" i="102" s="1"/>
  <c r="N32" i="102" s="1"/>
  <c r="N33" i="102" s="1"/>
  <c r="F13" i="102"/>
  <c r="H13" i="102" s="1"/>
  <c r="H14" i="102" l="1"/>
  <c r="H15" i="102" s="1"/>
  <c r="H16" i="102" s="1"/>
  <c r="H17" i="102" s="1"/>
  <c r="H18" i="102" s="1"/>
  <c r="H19" i="102" s="1"/>
  <c r="H20" i="102" s="1"/>
  <c r="H21" i="102" s="1"/>
  <c r="H22" i="102" s="1"/>
  <c r="H23" i="102" s="1"/>
  <c r="H24" i="102" s="1"/>
  <c r="H25" i="102" s="1"/>
  <c r="H26" i="102" s="1"/>
  <c r="H27" i="102" s="1"/>
  <c r="H28" i="102" s="1"/>
  <c r="H29" i="102" s="1"/>
  <c r="H30" i="102" s="1"/>
  <c r="H31" i="102" s="1"/>
  <c r="H32" i="102" s="1"/>
  <c r="H33" i="102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<sst xmlns="http://schemas.openxmlformats.org/spreadsheetml/2006/main" count="39" uniqueCount="35">
  <si>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</si>
  <si>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</si>
  <si>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</si>
  <si>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</si>
  <si>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</si>
  <si>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</si>
  <si>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</si>
  <si>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</si>
  <si>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</si>
  <si>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</si>
  <si>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</si>
  <si>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</si>
  <si>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</si>
  <si>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</si>
  <si>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</si>
  <si>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</si>
  <si>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</si>
  <si>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</si>
  <si>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</si>
  <si>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</si>
  <si>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</si>
  <si>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</si>
  <si>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</si>
  <si>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</si>
  <si>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</si>
  <si>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</si>
  <si>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</si>
  <si>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</si>
  <si>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</si>
  <si>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</si>
  <si>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</si>
  <si>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</si>
  <si>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</si>
  <si>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V.163. </t>
    </r>
    <r>
      <rPr>
        <b/>
        <sz val="14"/>
        <rFont val="Times New Roman"/>
        <family val="1"/>
      </rPr>
      <t>Disminuciones por otras provisiones no deducibles fiscalmente.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</si>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</sst>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AA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7" ht="9.9499999999999993" customHeight="1" x14ac:dyDescent="0.2">
      <c r="A1" s="2"/>
    </row>
    <row r="2" spans="1:27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R2"/>
      <c r="S2"/>
      <c r="T2"/>
      <c r="U2"/>
      <c r="V2"/>
      <c r="W2"/>
      <c r="X2"/>
      <c r="Y2"/>
      <c r="Z2"/>
    </row>
    <row r="3" spans="1:27" ht="6.95" customHeight="1" x14ac:dyDescent="0.2">
      <c r="R3"/>
      <c r="S3"/>
      <c r="T3"/>
      <c r="U3"/>
      <c r="V3"/>
      <c r="W3"/>
      <c r="X3"/>
      <c r="Y3"/>
      <c r="Z3"/>
    </row>
    <row r="4" spans="1:27" ht="18" customHeight="1" x14ac:dyDescent="0.2">
      <c r="B4" s="49" t="s">
        <v>33</v>
      </c>
      <c r="C4" s="49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R4"/>
      <c r="S4"/>
      <c r="T4"/>
      <c r="U4"/>
      <c r="V4"/>
      <c r="W4"/>
      <c r="X4"/>
      <c r="Y4"/>
      <c r="Z4"/>
    </row>
    <row r="5" spans="1:27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R5"/>
      <c r="S5"/>
      <c r="T5"/>
      <c r="U5"/>
      <c r="V5"/>
      <c r="W5"/>
      <c r="X5"/>
      <c r="Y5"/>
      <c r="Z5"/>
    </row>
    <row r="6" spans="1:27" ht="14.1" customHeight="1" x14ac:dyDescent="0.2">
      <c r="R6"/>
      <c r="S6"/>
      <c r="T6"/>
      <c r="U6"/>
      <c r="V6"/>
      <c r="W6"/>
      <c r="X6"/>
      <c r="Y6"/>
      <c r="Z6"/>
    </row>
    <row r="7" spans="1:27" ht="15.95" customHeight="1" x14ac:dyDescent="0.2">
      <c r="B7" s="44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  <c r="R7"/>
      <c r="S7"/>
      <c r="T7"/>
      <c r="U7"/>
      <c r="V7"/>
      <c r="W7"/>
      <c r="X7"/>
      <c r="Y7"/>
      <c r="Z7"/>
    </row>
    <row r="8" spans="1:27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R8"/>
      <c r="S8"/>
      <c r="T8"/>
      <c r="U8"/>
      <c r="V8"/>
      <c r="W8"/>
      <c r="X8"/>
      <c r="Y8"/>
      <c r="Z8"/>
    </row>
    <row r="9" spans="1:27" ht="15.95" customHeight="1" x14ac:dyDescent="0.25">
      <c r="B9" s="44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  <c r="R9"/>
      <c r="S9"/>
      <c r="T9"/>
      <c r="U9"/>
      <c r="V9"/>
      <c r="W9"/>
      <c r="X9"/>
      <c r="Y9"/>
      <c r="Z9"/>
    </row>
    <row r="10" spans="1:27" s="2" customFormat="1" ht="3.95" customHeight="1" x14ac:dyDescent="0.25">
      <c r="B10" s="48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R10"/>
      <c r="S10"/>
      <c r="T10"/>
      <c r="U10"/>
      <c r="V10"/>
      <c r="W10"/>
      <c r="X10"/>
      <c r="Y10"/>
      <c r="Z10"/>
      <c r="AA10" s="1"/>
    </row>
    <row r="11" spans="1:27" ht="15.95" customHeight="1" x14ac:dyDescent="0.2">
      <c r="B11" s="48"/>
      <c r="C11" s="6"/>
      <c r="D11" s="46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R11"/>
      <c r="S11"/>
      <c r="T11"/>
      <c r="U11"/>
      <c r="V11"/>
      <c r="W11"/>
      <c r="X11"/>
      <c r="Y11"/>
      <c r="Z11"/>
    </row>
    <row r="12" spans="1:27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R12"/>
      <c r="S12"/>
      <c r="T12"/>
      <c r="U12"/>
      <c r="V12"/>
      <c r="W12"/>
      <c r="X12"/>
      <c r="Y12"/>
      <c r="Z12"/>
    </row>
    <row r="13" spans="1:27" ht="15" customHeight="1" x14ac:dyDescent="0.2">
      <c r="B13" s="10">
        <v>0</v>
      </c>
      <c r="C13" s="10"/>
      <c r="D13" s="12">
        <v>68</v>
      </c>
      <c r="E13" s="12"/>
      <c r="F13" s="13">
        <f>(D13/D$34)*100</f>
        <v>1.039119804400978</v>
      </c>
      <c r="G13" s="14"/>
      <c r="H13" s="13">
        <f>F13</f>
        <v>1.039119804400978</v>
      </c>
      <c r="I13" s="29"/>
      <c r="J13" s="37">
        <v>87.586815690000009</v>
      </c>
      <c r="K13" s="12"/>
      <c r="L13" s="13">
        <f>(J13/J$34)*100</f>
        <v>0.52997614904023249</v>
      </c>
      <c r="M13" s="14"/>
      <c r="N13" s="13">
        <f>L13</f>
        <v>0.52997614904023249</v>
      </c>
      <c r="O13" s="29"/>
      <c r="P13" s="12">
        <f>(J13/D13)*1000000</f>
        <v>1288041.4072058825</v>
      </c>
      <c r="R13" s="3"/>
    </row>
    <row r="14" spans="1:27" ht="15" customHeight="1" x14ac:dyDescent="0.2">
      <c r="B14" s="15" t="s">
        <v>14</v>
      </c>
      <c r="C14" s="11"/>
      <c r="D14" s="12">
        <v>98</v>
      </c>
      <c r="E14" s="12"/>
      <c r="F14" s="13">
        <f t="shared" ref="F14:F33" si="0">(D14/D$34)*100</f>
        <v>1.4975550122249388</v>
      </c>
      <c r="G14" s="14"/>
      <c r="H14" s="13">
        <f t="shared" ref="H14:H32" si="1">H13+F14</f>
        <v>2.5366748166259168</v>
      </c>
      <c r="I14" s="30"/>
      <c r="J14" s="37">
        <v>13.037350140000001</v>
      </c>
      <c r="K14" s="12"/>
      <c r="L14" s="13">
        <f t="shared" ref="L14:L33" si="2">(J14/J$34)*100</f>
        <v>7.8887268208738051E-2</v>
      </c>
      <c r="M14" s="14"/>
      <c r="N14" s="13">
        <f t="shared" ref="N14:N32" si="3">N13+L14</f>
        <v>0.60886341724897053</v>
      </c>
      <c r="O14" s="30"/>
      <c r="P14" s="12">
        <f t="shared" ref="P14:P34" si="4">(J14/D14)*1000000</f>
        <v>133034.18510204082</v>
      </c>
      <c r="R14" s="3"/>
    </row>
    <row r="15" spans="1:27" ht="15" customHeight="1" x14ac:dyDescent="0.2">
      <c r="B15" s="15" t="s">
        <v>27</v>
      </c>
      <c r="C15" s="11"/>
      <c r="D15" s="12">
        <v>86</v>
      </c>
      <c r="E15" s="12"/>
      <c r="F15" s="13">
        <f t="shared" si="0"/>
        <v>1.3141809290953546</v>
      </c>
      <c r="G15" s="14"/>
      <c r="H15" s="13">
        <f t="shared" si="1"/>
        <v>3.8508557457212715</v>
      </c>
      <c r="I15" s="30"/>
      <c r="J15" s="37">
        <v>14.856083480000001</v>
      </c>
      <c r="K15" s="12"/>
      <c r="L15" s="13">
        <f t="shared" si="2"/>
        <v>8.9892181266381363E-2</v>
      </c>
      <c r="M15" s="14"/>
      <c r="N15" s="13">
        <f t="shared" si="3"/>
        <v>0.69875559851535185</v>
      </c>
      <c r="O15" s="30"/>
      <c r="P15" s="12">
        <f t="shared" si="4"/>
        <v>172745.15674418607</v>
      </c>
      <c r="R15" s="3"/>
    </row>
    <row r="16" spans="1:27" ht="15" customHeight="1" x14ac:dyDescent="0.2">
      <c r="B16" s="15" t="s">
        <v>23</v>
      </c>
      <c r="C16" s="11"/>
      <c r="D16" s="12">
        <v>57</v>
      </c>
      <c r="E16" s="12"/>
      <c r="F16" s="13">
        <f t="shared" si="0"/>
        <v>0.87102689486552565</v>
      </c>
      <c r="G16" s="14"/>
      <c r="H16" s="13">
        <f t="shared" si="1"/>
        <v>4.7218826405867969</v>
      </c>
      <c r="I16" s="30"/>
      <c r="J16" s="37">
        <v>10.46782192</v>
      </c>
      <c r="K16" s="12"/>
      <c r="L16" s="13">
        <f t="shared" si="2"/>
        <v>6.33393953906915E-2</v>
      </c>
      <c r="M16" s="14"/>
      <c r="N16" s="13">
        <f t="shared" si="3"/>
        <v>0.76209499390604329</v>
      </c>
      <c r="O16" s="30"/>
      <c r="P16" s="12">
        <f t="shared" si="4"/>
        <v>183645.99859649123</v>
      </c>
      <c r="R16" s="3"/>
    </row>
    <row r="17" spans="2:18" ht="15" customHeight="1" x14ac:dyDescent="0.2">
      <c r="B17" s="16" t="s">
        <v>15</v>
      </c>
      <c r="C17" s="20"/>
      <c r="D17" s="17">
        <v>125</v>
      </c>
      <c r="E17" s="17"/>
      <c r="F17" s="4">
        <f t="shared" si="0"/>
        <v>1.9101466992665037</v>
      </c>
      <c r="G17" s="18"/>
      <c r="H17" s="4">
        <f t="shared" si="1"/>
        <v>6.6320293398533003</v>
      </c>
      <c r="I17" s="31"/>
      <c r="J17" s="38">
        <v>21.177399100000002</v>
      </c>
      <c r="K17" s="17"/>
      <c r="L17" s="4">
        <f t="shared" si="2"/>
        <v>0.12814161964090565</v>
      </c>
      <c r="M17" s="18"/>
      <c r="N17" s="4">
        <f t="shared" si="3"/>
        <v>0.89023661354694894</v>
      </c>
      <c r="O17" s="31"/>
      <c r="P17" s="17">
        <f t="shared" si="4"/>
        <v>169419.19280000002</v>
      </c>
      <c r="R17" s="3"/>
    </row>
    <row r="18" spans="2:18" ht="15" customHeight="1" x14ac:dyDescent="0.2">
      <c r="B18" s="15" t="s">
        <v>16</v>
      </c>
      <c r="C18" s="11"/>
      <c r="D18" s="12">
        <v>156</v>
      </c>
      <c r="E18" s="12"/>
      <c r="F18" s="13">
        <f t="shared" si="0"/>
        <v>2.3838630806845966</v>
      </c>
      <c r="G18" s="14"/>
      <c r="H18" s="13">
        <f t="shared" si="1"/>
        <v>9.015892420537897</v>
      </c>
      <c r="I18" s="30"/>
      <c r="J18" s="37">
        <v>25.772190949999992</v>
      </c>
      <c r="K18" s="12"/>
      <c r="L18" s="13">
        <f t="shared" si="2"/>
        <v>0.15594409277708182</v>
      </c>
      <c r="M18" s="14"/>
      <c r="N18" s="13">
        <f t="shared" si="3"/>
        <v>1.0461807063240307</v>
      </c>
      <c r="O18" s="30"/>
      <c r="P18" s="12">
        <f t="shared" si="4"/>
        <v>165206.35224358967</v>
      </c>
      <c r="R18" s="3"/>
    </row>
    <row r="19" spans="2:18" ht="15" customHeight="1" x14ac:dyDescent="0.2">
      <c r="B19" s="15" t="s">
        <v>17</v>
      </c>
      <c r="C19" s="11"/>
      <c r="D19" s="12">
        <v>227</v>
      </c>
      <c r="E19" s="12"/>
      <c r="F19" s="13">
        <f t="shared" si="0"/>
        <v>3.4688264058679703</v>
      </c>
      <c r="G19" s="14"/>
      <c r="H19" s="13">
        <f t="shared" si="1"/>
        <v>12.484718826405867</v>
      </c>
      <c r="I19" s="30"/>
      <c r="J19" s="37">
        <v>25.819375030000007</v>
      </c>
      <c r="K19" s="12"/>
      <c r="L19" s="13">
        <f t="shared" si="2"/>
        <v>0.15622959735693687</v>
      </c>
      <c r="M19" s="14"/>
      <c r="N19" s="13">
        <f t="shared" si="3"/>
        <v>1.2024103036809675</v>
      </c>
      <c r="O19" s="30"/>
      <c r="P19" s="12">
        <f t="shared" si="4"/>
        <v>113741.74022026434</v>
      </c>
      <c r="R19" s="3"/>
    </row>
    <row r="20" spans="2:18" ht="15" customHeight="1" x14ac:dyDescent="0.2">
      <c r="B20" s="15" t="s">
        <v>22</v>
      </c>
      <c r="C20" s="11"/>
      <c r="D20" s="12">
        <v>590</v>
      </c>
      <c r="E20" s="12"/>
      <c r="F20" s="13">
        <f t="shared" si="0"/>
        <v>9.0158924205378987</v>
      </c>
      <c r="G20" s="14"/>
      <c r="H20" s="13">
        <f t="shared" si="1"/>
        <v>21.500611246943766</v>
      </c>
      <c r="I20" s="30"/>
      <c r="J20" s="37">
        <v>137.87478898000001</v>
      </c>
      <c r="K20" s="12"/>
      <c r="L20" s="13">
        <f t="shared" si="2"/>
        <v>0.83426197353693388</v>
      </c>
      <c r="M20" s="14"/>
      <c r="N20" s="13">
        <f t="shared" si="3"/>
        <v>2.0366722772179013</v>
      </c>
      <c r="O20" s="30"/>
      <c r="P20" s="12">
        <f t="shared" si="4"/>
        <v>233686.08301694915</v>
      </c>
      <c r="R20" s="3"/>
    </row>
    <row r="21" spans="2:18" ht="15" customHeight="1" x14ac:dyDescent="0.2">
      <c r="B21" s="15" t="s">
        <v>24</v>
      </c>
      <c r="C21" s="11"/>
      <c r="D21" s="12">
        <v>409</v>
      </c>
      <c r="E21" s="12"/>
      <c r="F21" s="13">
        <f t="shared" si="0"/>
        <v>6.25</v>
      </c>
      <c r="G21" s="14"/>
      <c r="H21" s="13">
        <f t="shared" si="1"/>
        <v>27.750611246943766</v>
      </c>
      <c r="I21" s="30"/>
      <c r="J21" s="37">
        <v>195.10784249</v>
      </c>
      <c r="K21" s="12"/>
      <c r="L21" s="13">
        <f t="shared" si="2"/>
        <v>1.1805715528736154</v>
      </c>
      <c r="M21" s="14"/>
      <c r="N21" s="13">
        <f t="shared" si="3"/>
        <v>3.2172438300915167</v>
      </c>
      <c r="O21" s="30"/>
      <c r="P21" s="12">
        <f t="shared" si="4"/>
        <v>477036.28970660147</v>
      </c>
      <c r="R21" s="3"/>
    </row>
    <row r="22" spans="2:18" ht="15" customHeight="1" x14ac:dyDescent="0.2">
      <c r="B22" s="19" t="s">
        <v>25</v>
      </c>
      <c r="C22" s="20"/>
      <c r="D22" s="17">
        <v>160</v>
      </c>
      <c r="E22" s="17"/>
      <c r="F22" s="4">
        <f t="shared" si="0"/>
        <v>2.4449877750611249</v>
      </c>
      <c r="G22" s="18"/>
      <c r="H22" s="4">
        <f t="shared" si="1"/>
        <v>30.195599022004892</v>
      </c>
      <c r="I22" s="31"/>
      <c r="J22" s="38">
        <v>72.318202949999986</v>
      </c>
      <c r="K22" s="17"/>
      <c r="L22" s="4">
        <f t="shared" si="2"/>
        <v>0.43758780819938914</v>
      </c>
      <c r="M22" s="18"/>
      <c r="N22" s="4">
        <f t="shared" si="3"/>
        <v>3.6548316382909061</v>
      </c>
      <c r="O22" s="31"/>
      <c r="P22" s="17">
        <f t="shared" si="4"/>
        <v>451988.76843749994</v>
      </c>
      <c r="R22" s="3"/>
    </row>
    <row r="23" spans="2:18" ht="15" customHeight="1" x14ac:dyDescent="0.2">
      <c r="B23" s="15" t="s">
        <v>31</v>
      </c>
      <c r="C23" s="11"/>
      <c r="D23" s="12">
        <v>217</v>
      </c>
      <c r="E23" s="12"/>
      <c r="F23" s="13">
        <f t="shared" si="0"/>
        <v>3.3160146699266502</v>
      </c>
      <c r="G23" s="14"/>
      <c r="H23" s="13">
        <f t="shared" si="1"/>
        <v>33.511613691931544</v>
      </c>
      <c r="I23" s="30"/>
      <c r="J23" s="37">
        <v>59.43010770999998</v>
      </c>
      <c r="K23" s="12"/>
      <c r="L23" s="13">
        <f t="shared" si="2"/>
        <v>0.35960366149934203</v>
      </c>
      <c r="M23" s="14"/>
      <c r="N23" s="13">
        <f t="shared" si="3"/>
        <v>4.0144352997902484</v>
      </c>
      <c r="O23" s="30"/>
      <c r="P23" s="12">
        <f t="shared" si="4"/>
        <v>273871.46410138241</v>
      </c>
      <c r="R23" s="3"/>
    </row>
    <row r="24" spans="2:18" ht="15" customHeight="1" x14ac:dyDescent="0.2">
      <c r="B24" s="15" t="s">
        <v>32</v>
      </c>
      <c r="C24" s="11"/>
      <c r="D24" s="12">
        <v>316</v>
      </c>
      <c r="E24" s="12"/>
      <c r="F24" s="13">
        <f t="shared" si="0"/>
        <v>4.8288508557457215</v>
      </c>
      <c r="G24" s="14"/>
      <c r="H24" s="13">
        <f t="shared" si="1"/>
        <v>38.340464547677264</v>
      </c>
      <c r="I24" s="30"/>
      <c r="J24" s="37">
        <v>81.80281902000003</v>
      </c>
      <c r="K24" s="12"/>
      <c r="L24" s="13">
        <f t="shared" si="2"/>
        <v>0.49497795602363104</v>
      </c>
      <c r="M24" s="14"/>
      <c r="N24" s="13">
        <f t="shared" si="3"/>
        <v>4.5094132558138798</v>
      </c>
      <c r="O24" s="30"/>
      <c r="P24" s="12">
        <f t="shared" si="4"/>
        <v>258869.68044303803</v>
      </c>
      <c r="R24" s="3"/>
    </row>
    <row r="25" spans="2:18" ht="15" customHeight="1" x14ac:dyDescent="0.2">
      <c r="B25" s="15" t="s">
        <v>26</v>
      </c>
      <c r="C25" s="11"/>
      <c r="D25" s="12">
        <v>1225</v>
      </c>
      <c r="E25" s="12"/>
      <c r="F25" s="13">
        <f t="shared" si="0"/>
        <v>18.719437652811735</v>
      </c>
      <c r="G25" s="14"/>
      <c r="H25" s="13">
        <f t="shared" si="1"/>
        <v>57.059902200488999</v>
      </c>
      <c r="I25" s="30"/>
      <c r="J25" s="37">
        <v>510.54336512000026</v>
      </c>
      <c r="K25" s="12"/>
      <c r="L25" s="13">
        <f t="shared" si="2"/>
        <v>3.0892298621975289</v>
      </c>
      <c r="M25" s="14"/>
      <c r="N25" s="13">
        <f t="shared" si="3"/>
        <v>7.5986431180114087</v>
      </c>
      <c r="O25" s="30"/>
      <c r="P25" s="12">
        <f t="shared" si="4"/>
        <v>416770.09397551039</v>
      </c>
      <c r="R25" s="3"/>
    </row>
    <row r="26" spans="2:18" ht="15" customHeight="1" x14ac:dyDescent="0.2">
      <c r="B26" s="15" t="s">
        <v>18</v>
      </c>
      <c r="C26" s="11"/>
      <c r="D26" s="12">
        <v>863</v>
      </c>
      <c r="E26" s="12"/>
      <c r="F26" s="13">
        <f t="shared" si="0"/>
        <v>13.187652811735942</v>
      </c>
      <c r="G26" s="14"/>
      <c r="H26" s="13">
        <f t="shared" si="1"/>
        <v>70.247555012224936</v>
      </c>
      <c r="I26" s="30"/>
      <c r="J26" s="37">
        <v>636.22017778000009</v>
      </c>
      <c r="K26" s="12"/>
      <c r="L26" s="13">
        <f t="shared" si="2"/>
        <v>3.8496835066471466</v>
      </c>
      <c r="M26" s="14"/>
      <c r="N26" s="13">
        <f t="shared" si="3"/>
        <v>11.448326624658556</v>
      </c>
      <c r="O26" s="30"/>
      <c r="P26" s="12">
        <f t="shared" si="4"/>
        <v>737219.20947856328</v>
      </c>
      <c r="R26" s="3"/>
    </row>
    <row r="27" spans="2:18" ht="15" customHeight="1" x14ac:dyDescent="0.2">
      <c r="B27" s="19" t="s">
        <v>19</v>
      </c>
      <c r="C27" s="20"/>
      <c r="D27" s="17">
        <v>440</v>
      </c>
      <c r="E27" s="17"/>
      <c r="F27" s="4">
        <f t="shared" si="0"/>
        <v>6.7237163814180931</v>
      </c>
      <c r="G27" s="18"/>
      <c r="H27" s="4">
        <f t="shared" si="1"/>
        <v>76.971271393643036</v>
      </c>
      <c r="I27" s="31"/>
      <c r="J27" s="38">
        <v>744.2812802599999</v>
      </c>
      <c r="K27" s="17"/>
      <c r="L27" s="4">
        <f t="shared" si="2"/>
        <v>4.5035468364442917</v>
      </c>
      <c r="M27" s="18"/>
      <c r="N27" s="4">
        <f t="shared" si="3"/>
        <v>15.951873461102847</v>
      </c>
      <c r="O27" s="31"/>
      <c r="P27" s="17">
        <f t="shared" si="4"/>
        <v>1691548.3642272726</v>
      </c>
      <c r="R27" s="3"/>
    </row>
    <row r="28" spans="2:18" ht="15" customHeight="1" x14ac:dyDescent="0.2">
      <c r="B28" s="15" t="s">
        <v>20</v>
      </c>
      <c r="C28" s="11"/>
      <c r="D28" s="12">
        <v>284</v>
      </c>
      <c r="E28" s="12"/>
      <c r="F28" s="13">
        <f t="shared" si="0"/>
        <v>4.3398533007334965</v>
      </c>
      <c r="G28" s="14"/>
      <c r="H28" s="13">
        <f t="shared" si="1"/>
        <v>81.311124694376531</v>
      </c>
      <c r="I28" s="30"/>
      <c r="J28" s="37">
        <v>390.46046047999999</v>
      </c>
      <c r="K28" s="12"/>
      <c r="L28" s="13">
        <f t="shared" si="2"/>
        <v>2.3626242096764858</v>
      </c>
      <c r="M28" s="14"/>
      <c r="N28" s="13">
        <f t="shared" si="3"/>
        <v>18.314497670779332</v>
      </c>
      <c r="O28" s="30"/>
      <c r="P28" s="12">
        <f t="shared" si="4"/>
        <v>1374860.776338028</v>
      </c>
      <c r="R28" s="3"/>
    </row>
    <row r="29" spans="2:18" ht="15" customHeight="1" x14ac:dyDescent="0.2">
      <c r="B29" s="15" t="s">
        <v>1</v>
      </c>
      <c r="C29" s="11"/>
      <c r="D29" s="12">
        <v>628</v>
      </c>
      <c r="E29" s="12"/>
      <c r="F29" s="13">
        <f t="shared" si="0"/>
        <v>9.5965770171149138</v>
      </c>
      <c r="G29" s="14"/>
      <c r="H29" s="13">
        <f t="shared" si="1"/>
        <v>90.907701711491441</v>
      </c>
      <c r="I29" s="30"/>
      <c r="J29" s="37">
        <v>2367.70285152</v>
      </c>
      <c r="K29" s="12"/>
      <c r="L29" s="13">
        <f t="shared" si="2"/>
        <v>14.326654410652509</v>
      </c>
      <c r="M29" s="14"/>
      <c r="N29" s="13">
        <f t="shared" si="3"/>
        <v>32.641152081431841</v>
      </c>
      <c r="O29" s="30"/>
      <c r="P29" s="12">
        <f t="shared" si="4"/>
        <v>3770227.4705732483</v>
      </c>
      <c r="R29" s="3"/>
    </row>
    <row r="30" spans="2:18" ht="15" customHeight="1" x14ac:dyDescent="0.2">
      <c r="B30" s="15" t="s">
        <v>2</v>
      </c>
      <c r="C30" s="11"/>
      <c r="D30" s="12">
        <v>256</v>
      </c>
      <c r="E30" s="12"/>
      <c r="F30" s="13">
        <f t="shared" si="0"/>
        <v>3.9119804400977993</v>
      </c>
      <c r="G30" s="14"/>
      <c r="H30" s="13">
        <f t="shared" si="1"/>
        <v>94.819682151589234</v>
      </c>
      <c r="I30" s="30"/>
      <c r="J30" s="37">
        <v>1949.9013311500003</v>
      </c>
      <c r="K30" s="12"/>
      <c r="L30" s="13">
        <f t="shared" si="2"/>
        <v>11.798593091326257</v>
      </c>
      <c r="M30" s="14"/>
      <c r="N30" s="13">
        <f t="shared" si="3"/>
        <v>44.439745172758094</v>
      </c>
      <c r="O30" s="30"/>
      <c r="P30" s="12">
        <f t="shared" si="4"/>
        <v>7616802.0748046888</v>
      </c>
      <c r="R30" s="3"/>
    </row>
    <row r="31" spans="2:18" ht="15" customHeight="1" x14ac:dyDescent="0.2">
      <c r="B31" s="15" t="s">
        <v>21</v>
      </c>
      <c r="C31" s="11"/>
      <c r="D31" s="12">
        <v>111</v>
      </c>
      <c r="E31" s="12"/>
      <c r="F31" s="13">
        <f t="shared" si="0"/>
        <v>1.6962102689486551</v>
      </c>
      <c r="G31" s="14"/>
      <c r="H31" s="13">
        <f t="shared" si="1"/>
        <v>96.515892420537895</v>
      </c>
      <c r="I31" s="30"/>
      <c r="J31" s="37">
        <v>1220.59400873</v>
      </c>
      <c r="K31" s="12"/>
      <c r="L31" s="13">
        <f t="shared" si="2"/>
        <v>7.3856516781915822</v>
      </c>
      <c r="M31" s="14"/>
      <c r="N31" s="13">
        <f t="shared" si="3"/>
        <v>51.825396850949673</v>
      </c>
      <c r="O31" s="30"/>
      <c r="P31" s="12">
        <f t="shared" si="4"/>
        <v>10996342.420990992</v>
      </c>
      <c r="R31" s="3"/>
    </row>
    <row r="32" spans="2:18" ht="15" customHeight="1" x14ac:dyDescent="0.2">
      <c r="B32" s="15" t="s">
        <v>28</v>
      </c>
      <c r="C32" s="11"/>
      <c r="D32" s="12">
        <v>59</v>
      </c>
      <c r="E32" s="12"/>
      <c r="F32" s="13">
        <f t="shared" si="0"/>
        <v>0.90158924205378976</v>
      </c>
      <c r="G32" s="14"/>
      <c r="H32" s="13">
        <f t="shared" si="1"/>
        <v>97.417481662591683</v>
      </c>
      <c r="I32" s="30"/>
      <c r="J32" s="37">
        <v>892.56989343000032</v>
      </c>
      <c r="K32" s="12"/>
      <c r="L32" s="13">
        <f t="shared" si="2"/>
        <v>5.4008214723039698</v>
      </c>
      <c r="M32" s="14"/>
      <c r="N32" s="13">
        <f t="shared" si="3"/>
        <v>57.22621832325364</v>
      </c>
      <c r="O32" s="30"/>
      <c r="P32" s="12">
        <f t="shared" si="4"/>
        <v>15128303.27847458</v>
      </c>
      <c r="R32" s="3"/>
    </row>
    <row r="33" spans="2:18" ht="15" customHeight="1" x14ac:dyDescent="0.2">
      <c r="B33" s="10" t="s">
        <v>29</v>
      </c>
      <c r="C33" s="11"/>
      <c r="D33" s="12">
        <v>169</v>
      </c>
      <c r="E33" s="12"/>
      <c r="F33" s="13">
        <f t="shared" si="0"/>
        <v>2.5825183374083132</v>
      </c>
      <c r="G33" s="14"/>
      <c r="H33" s="13">
        <f>H32+F33</f>
        <v>100</v>
      </c>
      <c r="I33" s="30"/>
      <c r="J33" s="37">
        <v>7069.0338402400012</v>
      </c>
      <c r="K33" s="12"/>
      <c r="L33" s="13">
        <f t="shared" si="2"/>
        <v>42.773781676746346</v>
      </c>
      <c r="M33" s="14"/>
      <c r="N33" s="13">
        <f>N32+L33</f>
        <v>99.999999999999986</v>
      </c>
      <c r="O33" s="30"/>
      <c r="P33" s="12">
        <f t="shared" si="4"/>
        <v>41828602.604970418</v>
      </c>
      <c r="R33" s="3"/>
    </row>
    <row r="34" spans="2:18" ht="15.95" customHeight="1" x14ac:dyDescent="0.2">
      <c r="B34" s="21" t="s">
        <v>11</v>
      </c>
      <c r="C34" s="21"/>
      <c r="D34" s="22">
        <v>6544</v>
      </c>
      <c r="E34" s="22"/>
      <c r="F34" s="23">
        <f>(D34/D$34)*100</f>
        <v>100</v>
      </c>
      <c r="G34" s="24"/>
      <c r="H34" s="25"/>
      <c r="I34" s="25"/>
      <c r="J34" s="32">
        <v>16526.558006170002</v>
      </c>
      <c r="K34" s="22"/>
      <c r="L34" s="23">
        <f>(J34/J$34)*100</f>
        <v>100</v>
      </c>
      <c r="M34" s="24"/>
      <c r="N34" s="25"/>
      <c r="O34" s="25"/>
      <c r="P34" s="33">
        <f t="shared" si="4"/>
        <v>2525452.0180577631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C_V.163</vt:lpstr>
      <vt:lpstr>C_V.163!Área_de_impresión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2021-01-14T12:18:14Z</cp:lastPrinted>
  <dcterms:created xsi:type="dcterms:W3CDTF">1996-11-27T10:00:04Z</dcterms:created>
  <dcterms:modified xsi:type="dcterms:W3CDTF">2021-01-14T12:18:33Z</dcterms:modified>
</cp:coreProperties>
</file>