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3020" windowHeight="6060" tabRatio="922" autoFilterDateGrouping="0"/>
  </bookViews>
  <sheets>
    <sheet name="C_V.164" sheetId="185" r:id="rId1"/>
  </sheets>
  <definedNames>
    <definedName name="_xlnm.Print_Area" localSheetId="0">'C_V.164'!$B$2:$P$34</definedName>
  </definedNames>
  <calcPr calcId="162913"/>
</workbook>
</file>

<file path=xl/calcChain.xml><?xml version="1.0" encoding="utf-8"?>
<calcChain xmlns="http://schemas.openxmlformats.org/spreadsheetml/2006/main">
  <c r="P34" i="185" l="1"/>
  <c r="L34" i="185"/>
  <c r="F34" i="185"/>
  <c r="P33" i="185"/>
  <c r="L33" i="185"/>
  <c r="F33" i="185"/>
  <c r="P32" i="185"/>
  <c r="L32" i="185"/>
  <c r="F32" i="185"/>
  <c r="P31" i="185"/>
  <c r="L31" i="185"/>
  <c r="F31" i="185"/>
  <c r="P30" i="185"/>
  <c r="L30" i="185"/>
  <c r="F30" i="185"/>
  <c r="P29" i="185"/>
  <c r="L29" i="185"/>
  <c r="F29" i="185"/>
  <c r="P28" i="185"/>
  <c r="L28" i="185"/>
  <c r="F28" i="185"/>
  <c r="P27" i="185"/>
  <c r="L27" i="185"/>
  <c r="F27" i="185"/>
  <c r="P26" i="185"/>
  <c r="L26" i="185"/>
  <c r="F26" i="185"/>
  <c r="P25" i="185"/>
  <c r="L25" i="185"/>
  <c r="F25" i="185"/>
  <c r="P24" i="185"/>
  <c r="L24" i="185"/>
  <c r="F24" i="185"/>
  <c r="P23" i="185"/>
  <c r="L23" i="185"/>
  <c r="F23" i="185"/>
  <c r="P22" i="185"/>
  <c r="L22" i="185"/>
  <c r="F22" i="185"/>
  <c r="P21" i="185"/>
  <c r="L21" i="185"/>
  <c r="F21" i="185"/>
  <c r="P20" i="185"/>
  <c r="L20" i="185"/>
  <c r="F20" i="185"/>
  <c r="P19" i="185"/>
  <c r="L19" i="185"/>
  <c r="F19" i="185"/>
  <c r="P18" i="185"/>
  <c r="L18" i="185"/>
  <c r="F18" i="185"/>
  <c r="P17" i="185"/>
  <c r="L17" i="185"/>
  <c r="F17" i="185"/>
  <c r="P16" i="185"/>
  <c r="L16" i="185"/>
  <c r="F16" i="185"/>
  <c r="P15" i="185"/>
  <c r="L15" i="185"/>
  <c r="F15" i="185"/>
  <c r="P14" i="185"/>
  <c r="L14" i="185"/>
  <c r="F14" i="185"/>
  <c r="P13" i="185"/>
  <c r="L13" i="185"/>
  <c r="N13" i="185" s="1"/>
  <c r="N14" i="185" s="1"/>
  <c r="N15" i="185" s="1"/>
  <c r="N16" i="185" s="1"/>
  <c r="N17" i="185" s="1"/>
  <c r="N18" i="185" s="1"/>
  <c r="N19" i="185" s="1"/>
  <c r="N20" i="185" s="1"/>
  <c r="N21" i="185" s="1"/>
  <c r="N22" i="185" s="1"/>
  <c r="N23" i="185" s="1"/>
  <c r="N24" i="185" s="1"/>
  <c r="N25" i="185" s="1"/>
  <c r="N26" i="185" s="1"/>
  <c r="N27" i="185" s="1"/>
  <c r="N28" i="185" s="1"/>
  <c r="N29" i="185" s="1"/>
  <c r="N30" i="185" s="1"/>
  <c r="N31" i="185" s="1"/>
  <c r="N32" i="185" s="1"/>
  <c r="N33" i="185" s="1"/>
  <c r="F13" i="185"/>
  <c r="H13" i="185" s="1"/>
  <c r="H14" i="185" l="1"/>
  <c r="H15" i="185" s="1"/>
  <c r="H16" i="185" s="1"/>
  <c r="H17" i="185" s="1"/>
  <c r="H18" i="185" s="1"/>
  <c r="H19" i="185" s="1"/>
  <c r="H20" i="185" s="1"/>
  <c r="H21" i="185" s="1"/>
  <c r="H22" i="185" s="1"/>
  <c r="H23" i="185" s="1"/>
  <c r="H24" i="185" s="1"/>
  <c r="H25" i="185" s="1"/>
  <c r="H26" i="185" s="1"/>
  <c r="H27" i="185" s="1"/>
  <c r="H28" i="185" s="1"/>
  <c r="H29" i="185" s="1"/>
  <c r="H30" i="185" s="1"/>
  <c r="H31" i="185" s="1"/>
  <c r="H32" i="185" s="1"/>
  <c r="H33" i="185" s="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<sst xmlns="http://schemas.openxmlformats.org/spreadsheetml/2006/main" count="39" uniqueCount="35">
  <si>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</si>
  <si>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</si>
  <si>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</si>
  <si>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</si>
  <si>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</si>
  <si>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</si>
  <si>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</si>
  <si>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</si>
  <si>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</si>
  <si>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</si>
  <si>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</si>
  <si>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</si>
  <si>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</si>
  <si>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</si>
  <si>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</si>
  <si>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</si>
  <si>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</si>
  <si>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</si>
  <si>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</si>
  <si>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</si>
  <si>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</si>
  <si>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</si>
  <si>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</si>
  <si>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</si>
  <si>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</si>
  <si>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</si>
  <si>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</si>
  <si>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</si>
  <si>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</si>
  <si>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</si>
  <si>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</si>
  <si>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</si>
  <si>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</si>
  <si>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r>
      <t>Cuadro V.164.</t>
    </r>
    <r>
      <rPr>
        <b/>
        <sz val="14"/>
        <rFont val="Times New Roman"/>
        <family val="1"/>
      </rPr>
      <t xml:space="preserve"> Disminuciones por la limitación en la deducibilidad de gastos financieros.</t>
    </r>
  </si>
  <si>
    <t>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</si>
</sst>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Fill="1" applyBorder="1"/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wrapText="1"/>
    </xf>
    <xf numFmtId="0" fontId="3" fillId="0" borderId="0" xfId="0" applyFont="1" applyBorder="1" applyAlignment="1">
      <alignment vertical="center"/>
    </xf>
    <xf numFmtId="164" fontId="9" fillId="0" borderId="0" xfId="0" applyNumberFormat="1" applyFont="1" applyFill="1" applyBorder="1" applyAlignment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AA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1:27" ht="9.9499999999999993" customHeight="1" x14ac:dyDescent="0.2">
      <c r="A1" s="2"/>
    </row>
    <row r="2" spans="1:27" ht="30" customHeight="1" x14ac:dyDescent="0.2">
      <c r="B2" s="38" t="s">
        <v>10</v>
      </c>
      <c r="C2" s="39"/>
      <c r="D2" s="39"/>
      <c r="E2" s="39"/>
      <c r="F2" s="39"/>
      <c r="G2" s="39"/>
      <c r="H2" s="39"/>
      <c r="I2" s="40"/>
      <c r="J2" s="40"/>
      <c r="K2" s="40"/>
      <c r="L2" s="40"/>
      <c r="M2" s="40"/>
      <c r="N2" s="40"/>
      <c r="O2" s="40"/>
      <c r="P2" s="41"/>
      <c r="R2"/>
      <c r="S2"/>
      <c r="T2"/>
      <c r="U2"/>
      <c r="V2"/>
      <c r="W2"/>
      <c r="X2"/>
      <c r="Y2"/>
      <c r="Z2"/>
      <c r="AA2"/>
    </row>
    <row r="3" spans="1:27" ht="6.95" customHeight="1" x14ac:dyDescent="0.2">
      <c r="R3"/>
      <c r="S3"/>
      <c r="T3"/>
      <c r="U3"/>
      <c r="V3"/>
      <c r="W3"/>
      <c r="X3"/>
      <c r="Y3"/>
      <c r="Z3"/>
      <c r="AA3"/>
    </row>
    <row r="4" spans="1:27" ht="18" customHeight="1" x14ac:dyDescent="0.2">
      <c r="B4" s="48" t="s">
        <v>33</v>
      </c>
      <c r="C4" s="48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R4"/>
      <c r="S4"/>
      <c r="T4"/>
      <c r="U4"/>
      <c r="V4"/>
      <c r="W4"/>
      <c r="X4"/>
      <c r="Y4"/>
      <c r="Z4"/>
      <c r="AA4"/>
    </row>
    <row r="5" spans="1:27" ht="18" customHeight="1" x14ac:dyDescent="0.2">
      <c r="B5" s="42" t="s">
        <v>34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R5"/>
      <c r="S5"/>
      <c r="T5"/>
      <c r="U5"/>
      <c r="V5"/>
      <c r="W5"/>
      <c r="X5"/>
      <c r="Y5"/>
      <c r="Z5"/>
      <c r="AA5"/>
    </row>
    <row r="6" spans="1:27" ht="14.1" customHeight="1" x14ac:dyDescent="0.2">
      <c r="R6"/>
      <c r="S6"/>
      <c r="T6"/>
      <c r="U6"/>
      <c r="V6"/>
      <c r="W6"/>
      <c r="X6"/>
      <c r="Y6"/>
      <c r="Z6"/>
      <c r="AA6"/>
    </row>
    <row r="7" spans="1:27" ht="15.95" customHeight="1" x14ac:dyDescent="0.2">
      <c r="B7" s="43" t="s">
        <v>30</v>
      </c>
      <c r="C7" s="4"/>
      <c r="D7" s="44" t="s">
        <v>0</v>
      </c>
      <c r="E7" s="44"/>
      <c r="F7" s="44"/>
      <c r="G7" s="44"/>
      <c r="H7" s="44"/>
      <c r="I7" s="5"/>
      <c r="J7" s="44" t="s">
        <v>4</v>
      </c>
      <c r="K7" s="44"/>
      <c r="L7" s="44"/>
      <c r="M7" s="44"/>
      <c r="N7" s="44"/>
      <c r="O7" s="44"/>
      <c r="P7" s="44"/>
      <c r="R7"/>
      <c r="S7"/>
      <c r="T7"/>
      <c r="U7"/>
      <c r="V7"/>
      <c r="W7"/>
      <c r="X7"/>
      <c r="Y7"/>
      <c r="Z7"/>
      <c r="AA7"/>
    </row>
    <row r="8" spans="1:27" s="2" customFormat="1" ht="3.95" customHeight="1" x14ac:dyDescent="0.2">
      <c r="B8" s="43"/>
      <c r="C8" s="4"/>
      <c r="D8" s="5"/>
      <c r="E8" s="5"/>
      <c r="F8" s="6"/>
      <c r="G8" s="6"/>
      <c r="H8" s="6"/>
      <c r="I8" s="5"/>
      <c r="J8" s="5"/>
      <c r="K8" s="5"/>
      <c r="L8" s="5"/>
      <c r="M8" s="5"/>
      <c r="N8" s="5"/>
      <c r="O8" s="5"/>
      <c r="P8" s="5"/>
      <c r="R8"/>
      <c r="S8"/>
      <c r="T8"/>
      <c r="U8"/>
      <c r="V8"/>
      <c r="W8"/>
      <c r="X8"/>
      <c r="Y8"/>
      <c r="Z8"/>
      <c r="AA8"/>
    </row>
    <row r="9" spans="1:27" ht="15.95" customHeight="1" x14ac:dyDescent="0.25">
      <c r="B9" s="43"/>
      <c r="C9" s="4"/>
      <c r="D9" s="45" t="s">
        <v>3</v>
      </c>
      <c r="E9" s="4"/>
      <c r="F9" s="46" t="s">
        <v>12</v>
      </c>
      <c r="G9" s="46"/>
      <c r="H9" s="46"/>
      <c r="I9" s="4"/>
      <c r="J9" s="34" t="s">
        <v>9</v>
      </c>
      <c r="K9" s="24"/>
      <c r="L9" s="46" t="s">
        <v>12</v>
      </c>
      <c r="M9" s="46"/>
      <c r="N9" s="46"/>
      <c r="O9" s="4"/>
      <c r="P9" s="34" t="s">
        <v>8</v>
      </c>
      <c r="R9"/>
      <c r="S9"/>
      <c r="T9"/>
      <c r="U9"/>
      <c r="V9"/>
      <c r="W9"/>
      <c r="X9"/>
      <c r="Y9"/>
      <c r="Z9"/>
      <c r="AA9"/>
    </row>
    <row r="10" spans="1:27" s="2" customFormat="1" ht="3.95" customHeight="1" x14ac:dyDescent="0.25">
      <c r="B10" s="47" t="s">
        <v>13</v>
      </c>
      <c r="C10" s="4"/>
      <c r="D10" s="45"/>
      <c r="E10" s="4"/>
      <c r="F10" s="4"/>
      <c r="G10" s="4"/>
      <c r="H10" s="4"/>
      <c r="I10" s="4"/>
      <c r="J10" s="34"/>
      <c r="K10" s="24"/>
      <c r="L10" s="4"/>
      <c r="M10" s="4"/>
      <c r="N10" s="4"/>
      <c r="O10" s="4"/>
      <c r="P10" s="34"/>
    </row>
    <row r="11" spans="1:27" ht="15.95" customHeight="1" x14ac:dyDescent="0.2">
      <c r="B11" s="47"/>
      <c r="C11" s="4"/>
      <c r="D11" s="45"/>
      <c r="E11" s="4"/>
      <c r="F11" s="7" t="s">
        <v>6</v>
      </c>
      <c r="G11" s="5"/>
      <c r="H11" s="7" t="s">
        <v>7</v>
      </c>
      <c r="I11" s="5"/>
      <c r="J11" s="32" t="s">
        <v>13</v>
      </c>
      <c r="K11" s="25"/>
      <c r="L11" s="7" t="s">
        <v>6</v>
      </c>
      <c r="M11" s="5"/>
      <c r="N11" s="7" t="s">
        <v>7</v>
      </c>
      <c r="O11" s="5"/>
      <c r="P11" s="33" t="s">
        <v>5</v>
      </c>
    </row>
    <row r="12" spans="1:27" s="2" customFormat="1" ht="3.95" customHeight="1" x14ac:dyDescent="0.2">
      <c r="B12" s="4"/>
      <c r="C12" s="4"/>
      <c r="D12" s="4"/>
      <c r="E12" s="4"/>
      <c r="F12" s="5"/>
      <c r="G12" s="5"/>
      <c r="H12" s="5"/>
      <c r="I12" s="5"/>
      <c r="J12" s="25"/>
      <c r="K12" s="25"/>
      <c r="L12" s="5"/>
      <c r="M12" s="5"/>
      <c r="N12" s="5"/>
      <c r="O12" s="5"/>
      <c r="P12" s="26"/>
    </row>
    <row r="13" spans="1:27" ht="15" customHeight="1" x14ac:dyDescent="0.2">
      <c r="B13" s="8">
        <v>0</v>
      </c>
      <c r="C13" s="8"/>
      <c r="D13" s="10">
        <v>46</v>
      </c>
      <c r="E13" s="10"/>
      <c r="F13" s="11">
        <f>(D13/D$34)*100</f>
        <v>2.6467203682393556</v>
      </c>
      <c r="G13" s="12"/>
      <c r="H13" s="11">
        <f>F13</f>
        <v>2.6467203682393556</v>
      </c>
      <c r="I13" s="27"/>
      <c r="J13" s="36">
        <v>18.930269139999993</v>
      </c>
      <c r="K13" s="10"/>
      <c r="L13" s="11">
        <f>(J13/J$34)*100</f>
        <v>0.7081066912841536</v>
      </c>
      <c r="M13" s="12"/>
      <c r="N13" s="11">
        <f>L13</f>
        <v>0.7081066912841536</v>
      </c>
      <c r="O13" s="27"/>
      <c r="P13" s="10">
        <f>(J13/D13)*1000000</f>
        <v>411527.58999999985</v>
      </c>
    </row>
    <row r="14" spans="1:27" ht="15" customHeight="1" x14ac:dyDescent="0.2">
      <c r="B14" s="13" t="s">
        <v>14</v>
      </c>
      <c r="C14" s="9"/>
      <c r="D14" s="10">
        <v>53</v>
      </c>
      <c r="E14" s="10"/>
      <c r="F14" s="11">
        <f t="shared" ref="F14:F33" si="0">(D14/D$34)*100</f>
        <v>3.0494821634062141</v>
      </c>
      <c r="G14" s="12"/>
      <c r="H14" s="11">
        <f t="shared" ref="H14:H32" si="1">H13+F14</f>
        <v>5.6962025316455698</v>
      </c>
      <c r="I14" s="28"/>
      <c r="J14" s="36">
        <v>6.9846319899999987</v>
      </c>
      <c r="K14" s="10"/>
      <c r="L14" s="11">
        <f t="shared" ref="L14:L33" si="2">(J14/J$34)*100</f>
        <v>0.2612675293572902</v>
      </c>
      <c r="M14" s="12"/>
      <c r="N14" s="11">
        <f t="shared" ref="N14:N32" si="3">N13+L14</f>
        <v>0.96937422064144374</v>
      </c>
      <c r="O14" s="28"/>
      <c r="P14" s="10">
        <f t="shared" ref="P14:P34" si="4">(J14/D14)*1000000</f>
        <v>131785.50924528297</v>
      </c>
    </row>
    <row r="15" spans="1:27" ht="15" customHeight="1" x14ac:dyDescent="0.2">
      <c r="B15" s="13" t="s">
        <v>27</v>
      </c>
      <c r="C15" s="9"/>
      <c r="D15" s="10">
        <v>65</v>
      </c>
      <c r="E15" s="10"/>
      <c r="F15" s="11">
        <f t="shared" si="0"/>
        <v>3.7399309551208284</v>
      </c>
      <c r="G15" s="12"/>
      <c r="H15" s="11">
        <f t="shared" si="1"/>
        <v>9.4361334867663977</v>
      </c>
      <c r="I15" s="28"/>
      <c r="J15" s="36">
        <v>8.8568761899999995</v>
      </c>
      <c r="K15" s="10"/>
      <c r="L15" s="11">
        <f t="shared" si="2"/>
        <v>0.33130079913984273</v>
      </c>
      <c r="M15" s="12"/>
      <c r="N15" s="11">
        <f t="shared" si="3"/>
        <v>1.3006750197812864</v>
      </c>
      <c r="O15" s="28"/>
      <c r="P15" s="10">
        <f t="shared" si="4"/>
        <v>136259.63369230769</v>
      </c>
    </row>
    <row r="16" spans="1:27" ht="15" customHeight="1" x14ac:dyDescent="0.2">
      <c r="B16" s="13" t="s">
        <v>23</v>
      </c>
      <c r="C16" s="9"/>
      <c r="D16" s="10">
        <v>136</v>
      </c>
      <c r="E16" s="10"/>
      <c r="F16" s="11">
        <f t="shared" si="0"/>
        <v>7.8250863060989646</v>
      </c>
      <c r="G16" s="12"/>
      <c r="H16" s="11">
        <f t="shared" si="1"/>
        <v>17.261219792865361</v>
      </c>
      <c r="I16" s="28"/>
      <c r="J16" s="36">
        <v>20.256131800000002</v>
      </c>
      <c r="K16" s="10"/>
      <c r="L16" s="11">
        <f t="shared" si="2"/>
        <v>0.75770198305346093</v>
      </c>
      <c r="M16" s="12"/>
      <c r="N16" s="11">
        <f t="shared" si="3"/>
        <v>2.0583770028347472</v>
      </c>
      <c r="O16" s="28"/>
      <c r="P16" s="10">
        <f t="shared" si="4"/>
        <v>148942.14558823532</v>
      </c>
    </row>
    <row r="17" spans="2:16" ht="15" customHeight="1" x14ac:dyDescent="0.2">
      <c r="B17" s="14" t="s">
        <v>15</v>
      </c>
      <c r="C17" s="18"/>
      <c r="D17" s="15">
        <v>104</v>
      </c>
      <c r="E17" s="15"/>
      <c r="F17" s="3">
        <f t="shared" si="0"/>
        <v>5.983889528193326</v>
      </c>
      <c r="G17" s="16"/>
      <c r="H17" s="3">
        <f t="shared" si="1"/>
        <v>23.245109321058688</v>
      </c>
      <c r="I17" s="29"/>
      <c r="J17" s="37">
        <v>10.631004239999998</v>
      </c>
      <c r="K17" s="15"/>
      <c r="L17" s="3">
        <f t="shared" si="2"/>
        <v>0.39766393080527584</v>
      </c>
      <c r="M17" s="16"/>
      <c r="N17" s="3">
        <f t="shared" si="3"/>
        <v>2.4560409336400228</v>
      </c>
      <c r="O17" s="29"/>
      <c r="P17" s="15">
        <f t="shared" si="4"/>
        <v>102221.19461538459</v>
      </c>
    </row>
    <row r="18" spans="2:16" ht="15" customHeight="1" x14ac:dyDescent="0.2">
      <c r="B18" s="13" t="s">
        <v>16</v>
      </c>
      <c r="C18" s="9"/>
      <c r="D18" s="10">
        <v>83</v>
      </c>
      <c r="E18" s="10"/>
      <c r="F18" s="11">
        <f t="shared" si="0"/>
        <v>4.7756041426927505</v>
      </c>
      <c r="G18" s="12"/>
      <c r="H18" s="11">
        <f t="shared" si="1"/>
        <v>28.020713463751438</v>
      </c>
      <c r="I18" s="28"/>
      <c r="J18" s="36">
        <v>26.532634549999997</v>
      </c>
      <c r="K18" s="10"/>
      <c r="L18" s="11">
        <f t="shared" si="2"/>
        <v>0.99248119101238119</v>
      </c>
      <c r="M18" s="12"/>
      <c r="N18" s="11">
        <f t="shared" si="3"/>
        <v>3.448522124652404</v>
      </c>
      <c r="O18" s="28"/>
      <c r="P18" s="10">
        <f t="shared" si="4"/>
        <v>319670.29578313249</v>
      </c>
    </row>
    <row r="19" spans="2:16" ht="15" customHeight="1" x14ac:dyDescent="0.2">
      <c r="B19" s="13" t="s">
        <v>17</v>
      </c>
      <c r="C19" s="9"/>
      <c r="D19" s="10">
        <v>115</v>
      </c>
      <c r="E19" s="10"/>
      <c r="F19" s="11">
        <f t="shared" si="0"/>
        <v>6.61680092059839</v>
      </c>
      <c r="G19" s="12"/>
      <c r="H19" s="11">
        <f t="shared" si="1"/>
        <v>34.637514384349828</v>
      </c>
      <c r="I19" s="28"/>
      <c r="J19" s="36">
        <v>36.64089233</v>
      </c>
      <c r="K19" s="10"/>
      <c r="L19" s="11">
        <f t="shared" si="2"/>
        <v>1.3705912389101527</v>
      </c>
      <c r="M19" s="12"/>
      <c r="N19" s="11">
        <f t="shared" si="3"/>
        <v>4.8191133635625567</v>
      </c>
      <c r="O19" s="28"/>
      <c r="P19" s="10">
        <f t="shared" si="4"/>
        <v>318616.45504347823</v>
      </c>
    </row>
    <row r="20" spans="2:16" ht="15" customHeight="1" x14ac:dyDescent="0.2">
      <c r="B20" s="13" t="s">
        <v>22</v>
      </c>
      <c r="C20" s="9"/>
      <c r="D20" s="10">
        <v>213</v>
      </c>
      <c r="E20" s="10"/>
      <c r="F20" s="11">
        <f t="shared" si="0"/>
        <v>12.255466052934407</v>
      </c>
      <c r="G20" s="12"/>
      <c r="H20" s="11">
        <f t="shared" si="1"/>
        <v>46.892980437284237</v>
      </c>
      <c r="I20" s="28"/>
      <c r="J20" s="36">
        <v>55.330769420000017</v>
      </c>
      <c r="K20" s="10"/>
      <c r="L20" s="11">
        <f t="shared" si="2"/>
        <v>2.0697058119165574</v>
      </c>
      <c r="M20" s="12"/>
      <c r="N20" s="11">
        <f t="shared" si="3"/>
        <v>6.8888191754791137</v>
      </c>
      <c r="O20" s="28"/>
      <c r="P20" s="10">
        <f t="shared" si="4"/>
        <v>259768.87051643198</v>
      </c>
    </row>
    <row r="21" spans="2:16" ht="15" customHeight="1" x14ac:dyDescent="0.2">
      <c r="B21" s="13" t="s">
        <v>24</v>
      </c>
      <c r="C21" s="9"/>
      <c r="D21" s="10">
        <v>130</v>
      </c>
      <c r="E21" s="10"/>
      <c r="F21" s="11">
        <f t="shared" si="0"/>
        <v>7.4798619102416568</v>
      </c>
      <c r="G21" s="12"/>
      <c r="H21" s="11">
        <f t="shared" si="1"/>
        <v>54.372842347525896</v>
      </c>
      <c r="I21" s="28"/>
      <c r="J21" s="36">
        <v>50.294530630000004</v>
      </c>
      <c r="K21" s="10"/>
      <c r="L21" s="11">
        <f t="shared" si="2"/>
        <v>1.8813199860347487</v>
      </c>
      <c r="M21" s="12"/>
      <c r="N21" s="11">
        <f t="shared" si="3"/>
        <v>8.7701391615138622</v>
      </c>
      <c r="O21" s="28"/>
      <c r="P21" s="10">
        <f t="shared" si="4"/>
        <v>386881.0048461539</v>
      </c>
    </row>
    <row r="22" spans="2:16" ht="15" customHeight="1" x14ac:dyDescent="0.2">
      <c r="B22" s="17" t="s">
        <v>25</v>
      </c>
      <c r="C22" s="18"/>
      <c r="D22" s="15">
        <v>47</v>
      </c>
      <c r="E22" s="15"/>
      <c r="F22" s="3">
        <f t="shared" si="0"/>
        <v>2.7042577675489068</v>
      </c>
      <c r="G22" s="16"/>
      <c r="H22" s="3">
        <f t="shared" si="1"/>
        <v>57.077100115074806</v>
      </c>
      <c r="I22" s="29"/>
      <c r="J22" s="37">
        <v>40.933229670000003</v>
      </c>
      <c r="K22" s="15"/>
      <c r="L22" s="3">
        <f t="shared" si="2"/>
        <v>1.5311506461338171</v>
      </c>
      <c r="M22" s="16"/>
      <c r="N22" s="3">
        <f t="shared" si="3"/>
        <v>10.301289807647679</v>
      </c>
      <c r="O22" s="29"/>
      <c r="P22" s="15">
        <f t="shared" si="4"/>
        <v>870919.78021276603</v>
      </c>
    </row>
    <row r="23" spans="2:16" ht="15" customHeight="1" x14ac:dyDescent="0.2">
      <c r="B23" s="13" t="s">
        <v>31</v>
      </c>
      <c r="C23" s="9"/>
      <c r="D23" s="10">
        <v>45</v>
      </c>
      <c r="E23" s="10"/>
      <c r="F23" s="11">
        <f t="shared" si="0"/>
        <v>2.5891829689298045</v>
      </c>
      <c r="G23" s="12"/>
      <c r="H23" s="11">
        <f t="shared" si="1"/>
        <v>59.666283084004611</v>
      </c>
      <c r="I23" s="28"/>
      <c r="J23" s="36">
        <v>29.969046910000003</v>
      </c>
      <c r="K23" s="10"/>
      <c r="L23" s="11">
        <f t="shared" si="2"/>
        <v>1.121023821237636</v>
      </c>
      <c r="M23" s="12"/>
      <c r="N23" s="11">
        <f t="shared" si="3"/>
        <v>11.422313628885314</v>
      </c>
      <c r="O23" s="28"/>
      <c r="P23" s="10">
        <f t="shared" si="4"/>
        <v>665978.82022222236</v>
      </c>
    </row>
    <row r="24" spans="2:16" ht="15" customHeight="1" x14ac:dyDescent="0.2">
      <c r="B24" s="13" t="s">
        <v>32</v>
      </c>
      <c r="C24" s="9"/>
      <c r="D24" s="10">
        <v>82</v>
      </c>
      <c r="E24" s="10"/>
      <c r="F24" s="11">
        <f t="shared" si="0"/>
        <v>4.7180667433831998</v>
      </c>
      <c r="G24" s="12"/>
      <c r="H24" s="11">
        <f t="shared" si="1"/>
        <v>64.384349827387808</v>
      </c>
      <c r="I24" s="28"/>
      <c r="J24" s="36">
        <v>42.393375660000011</v>
      </c>
      <c r="K24" s="10"/>
      <c r="L24" s="11">
        <f t="shared" si="2"/>
        <v>1.5857689475496168</v>
      </c>
      <c r="M24" s="12"/>
      <c r="N24" s="11">
        <f t="shared" si="3"/>
        <v>13.008082576434932</v>
      </c>
      <c r="O24" s="28"/>
      <c r="P24" s="10">
        <f t="shared" si="4"/>
        <v>516992.38609756116</v>
      </c>
    </row>
    <row r="25" spans="2:16" ht="15" customHeight="1" x14ac:dyDescent="0.2">
      <c r="B25" s="13" t="s">
        <v>26</v>
      </c>
      <c r="C25" s="9"/>
      <c r="D25" s="10">
        <v>220</v>
      </c>
      <c r="E25" s="10"/>
      <c r="F25" s="11">
        <f t="shared" si="0"/>
        <v>12.658227848101266</v>
      </c>
      <c r="G25" s="12"/>
      <c r="H25" s="11">
        <f t="shared" si="1"/>
        <v>77.042577675489071</v>
      </c>
      <c r="I25" s="28"/>
      <c r="J25" s="36">
        <v>191.09782359000008</v>
      </c>
      <c r="K25" s="10"/>
      <c r="L25" s="11">
        <f t="shared" si="2"/>
        <v>7.1482157265260042</v>
      </c>
      <c r="M25" s="12"/>
      <c r="N25" s="11">
        <f t="shared" si="3"/>
        <v>20.156298302960934</v>
      </c>
      <c r="O25" s="28"/>
      <c r="P25" s="10">
        <f t="shared" si="4"/>
        <v>868626.4708636367</v>
      </c>
    </row>
    <row r="26" spans="2:16" ht="15" customHeight="1" x14ac:dyDescent="0.2">
      <c r="B26" s="13" t="s">
        <v>18</v>
      </c>
      <c r="C26" s="9"/>
      <c r="D26" s="10">
        <v>143</v>
      </c>
      <c r="E26" s="10"/>
      <c r="F26" s="11">
        <f t="shared" si="0"/>
        <v>8.2278481012658222</v>
      </c>
      <c r="G26" s="12"/>
      <c r="H26" s="11">
        <f t="shared" si="1"/>
        <v>85.270425776754891</v>
      </c>
      <c r="I26" s="28"/>
      <c r="J26" s="36">
        <v>161.96472256999996</v>
      </c>
      <c r="K26" s="10"/>
      <c r="L26" s="11">
        <f t="shared" si="2"/>
        <v>6.0584613433445664</v>
      </c>
      <c r="M26" s="12"/>
      <c r="N26" s="11">
        <f t="shared" si="3"/>
        <v>26.214759646305502</v>
      </c>
      <c r="O26" s="28"/>
      <c r="P26" s="10">
        <f t="shared" si="4"/>
        <v>1132620.4375524474</v>
      </c>
    </row>
    <row r="27" spans="2:16" ht="15" customHeight="1" x14ac:dyDescent="0.2">
      <c r="B27" s="17" t="s">
        <v>19</v>
      </c>
      <c r="C27" s="18"/>
      <c r="D27" s="15">
        <v>78</v>
      </c>
      <c r="E27" s="15"/>
      <c r="F27" s="3">
        <f t="shared" si="0"/>
        <v>4.4879171461449943</v>
      </c>
      <c r="G27" s="16"/>
      <c r="H27" s="3">
        <f t="shared" si="1"/>
        <v>89.758342922899885</v>
      </c>
      <c r="I27" s="29"/>
      <c r="J27" s="37">
        <v>156.54711017000002</v>
      </c>
      <c r="K27" s="15"/>
      <c r="L27" s="3">
        <f t="shared" si="2"/>
        <v>5.8558098351777916</v>
      </c>
      <c r="M27" s="16"/>
      <c r="N27" s="3">
        <f t="shared" si="3"/>
        <v>32.070569481483297</v>
      </c>
      <c r="O27" s="29"/>
      <c r="P27" s="15">
        <f t="shared" si="4"/>
        <v>2007014.2329487184</v>
      </c>
    </row>
    <row r="28" spans="2:16" ht="15" customHeight="1" x14ac:dyDescent="0.2">
      <c r="B28" s="13" t="s">
        <v>20</v>
      </c>
      <c r="C28" s="9"/>
      <c r="D28" s="10">
        <v>36</v>
      </c>
      <c r="E28" s="10"/>
      <c r="F28" s="11">
        <f t="shared" si="0"/>
        <v>2.0713463751438432</v>
      </c>
      <c r="G28" s="12"/>
      <c r="H28" s="11">
        <f t="shared" si="1"/>
        <v>91.829689298043732</v>
      </c>
      <c r="I28" s="28"/>
      <c r="J28" s="36">
        <v>44.27135397</v>
      </c>
      <c r="K28" s="10"/>
      <c r="L28" s="11">
        <f t="shared" si="2"/>
        <v>1.6560167077670132</v>
      </c>
      <c r="M28" s="12"/>
      <c r="N28" s="11">
        <f t="shared" si="3"/>
        <v>33.726586189250312</v>
      </c>
      <c r="O28" s="28"/>
      <c r="P28" s="10">
        <f t="shared" si="4"/>
        <v>1229759.8325</v>
      </c>
    </row>
    <row r="29" spans="2:16" ht="15" customHeight="1" x14ac:dyDescent="0.2">
      <c r="B29" s="13" t="s">
        <v>1</v>
      </c>
      <c r="C29" s="9"/>
      <c r="D29" s="10">
        <v>76</v>
      </c>
      <c r="E29" s="10"/>
      <c r="F29" s="11">
        <f t="shared" si="0"/>
        <v>4.372842347525892</v>
      </c>
      <c r="G29" s="12"/>
      <c r="H29" s="11">
        <f t="shared" si="1"/>
        <v>96.202531645569621</v>
      </c>
      <c r="I29" s="28"/>
      <c r="J29" s="36">
        <v>526.73561041000005</v>
      </c>
      <c r="K29" s="10"/>
      <c r="L29" s="11">
        <f t="shared" si="2"/>
        <v>19.703101287706481</v>
      </c>
      <c r="M29" s="12"/>
      <c r="N29" s="11">
        <f t="shared" si="3"/>
        <v>53.429687476956794</v>
      </c>
      <c r="O29" s="28"/>
      <c r="P29" s="10">
        <f t="shared" si="4"/>
        <v>6930731.7159210527</v>
      </c>
    </row>
    <row r="30" spans="2:16" ht="15" customHeight="1" x14ac:dyDescent="0.2">
      <c r="B30" s="13" t="s">
        <v>2</v>
      </c>
      <c r="C30" s="9"/>
      <c r="D30" s="10">
        <v>27</v>
      </c>
      <c r="E30" s="10"/>
      <c r="F30" s="11">
        <f t="shared" si="0"/>
        <v>1.5535097813578826</v>
      </c>
      <c r="G30" s="12"/>
      <c r="H30" s="11">
        <f t="shared" si="1"/>
        <v>97.75604142692751</v>
      </c>
      <c r="I30" s="28"/>
      <c r="J30" s="36">
        <v>135.54618435</v>
      </c>
      <c r="K30" s="10"/>
      <c r="L30" s="11">
        <f t="shared" si="2"/>
        <v>5.0702480459435488</v>
      </c>
      <c r="M30" s="12"/>
      <c r="N30" s="11">
        <f t="shared" si="3"/>
        <v>58.499935522900344</v>
      </c>
      <c r="O30" s="28"/>
      <c r="P30" s="10">
        <f t="shared" si="4"/>
        <v>5020229.05</v>
      </c>
    </row>
    <row r="31" spans="2:16" ht="15" customHeight="1" x14ac:dyDescent="0.2">
      <c r="B31" s="13" t="s">
        <v>21</v>
      </c>
      <c r="C31" s="9"/>
      <c r="D31" s="10">
        <v>19</v>
      </c>
      <c r="E31" s="10"/>
      <c r="F31" s="11">
        <f t="shared" si="0"/>
        <v>1.093210586881473</v>
      </c>
      <c r="G31" s="12"/>
      <c r="H31" s="11">
        <f t="shared" si="1"/>
        <v>98.849252013808979</v>
      </c>
      <c r="I31" s="28"/>
      <c r="J31" s="36">
        <v>382.03855082000007</v>
      </c>
      <c r="K31" s="10"/>
      <c r="L31" s="11">
        <f t="shared" si="2"/>
        <v>14.290555097947399</v>
      </c>
      <c r="M31" s="12"/>
      <c r="N31" s="11">
        <f t="shared" si="3"/>
        <v>72.790490620847748</v>
      </c>
      <c r="O31" s="28"/>
      <c r="P31" s="10">
        <f t="shared" si="4"/>
        <v>20107292.148421057</v>
      </c>
    </row>
    <row r="32" spans="2:16" ht="15" customHeight="1" x14ac:dyDescent="0.2">
      <c r="B32" s="13" t="s">
        <v>28</v>
      </c>
      <c r="C32" s="9"/>
      <c r="D32" s="10">
        <v>5</v>
      </c>
      <c r="E32" s="10"/>
      <c r="F32" s="11">
        <f t="shared" si="0"/>
        <v>0.28768699654775604</v>
      </c>
      <c r="G32" s="12"/>
      <c r="H32" s="11">
        <f t="shared" si="1"/>
        <v>99.136939010356741</v>
      </c>
      <c r="I32" s="28"/>
      <c r="J32" s="36">
        <v>62.850400749999999</v>
      </c>
      <c r="K32" s="10"/>
      <c r="L32" s="11">
        <f t="shared" si="2"/>
        <v>2.3509855560862674</v>
      </c>
      <c r="M32" s="12"/>
      <c r="N32" s="11">
        <f t="shared" si="3"/>
        <v>75.14147617693402</v>
      </c>
      <c r="O32" s="28"/>
      <c r="P32" s="10">
        <f t="shared" si="4"/>
        <v>12570080.149999999</v>
      </c>
    </row>
    <row r="33" spans="2:16" ht="15" customHeight="1" x14ac:dyDescent="0.2">
      <c r="B33" s="8" t="s">
        <v>29</v>
      </c>
      <c r="C33" s="9"/>
      <c r="D33" s="10">
        <v>15</v>
      </c>
      <c r="E33" s="10"/>
      <c r="F33" s="11">
        <f t="shared" si="0"/>
        <v>0.86306098964326805</v>
      </c>
      <c r="G33" s="12"/>
      <c r="H33" s="11">
        <f>H32+F33</f>
        <v>100.00000000000001</v>
      </c>
      <c r="I33" s="28"/>
      <c r="J33" s="36">
        <v>664.5588188700001</v>
      </c>
      <c r="K33" s="10"/>
      <c r="L33" s="11">
        <f t="shared" si="2"/>
        <v>24.858523823065998</v>
      </c>
      <c r="M33" s="12"/>
      <c r="N33" s="11">
        <f>N32+L33</f>
        <v>100.00000000000001</v>
      </c>
      <c r="O33" s="28"/>
      <c r="P33" s="10">
        <f t="shared" si="4"/>
        <v>44303921.258000009</v>
      </c>
    </row>
    <row r="34" spans="2:16" ht="15.95" customHeight="1" x14ac:dyDescent="0.2">
      <c r="B34" s="19" t="s">
        <v>11</v>
      </c>
      <c r="C34" s="19"/>
      <c r="D34" s="20">
        <v>1738</v>
      </c>
      <c r="E34" s="20"/>
      <c r="F34" s="21">
        <f>(D34/D$34)*100</f>
        <v>100</v>
      </c>
      <c r="G34" s="22"/>
      <c r="H34" s="23"/>
      <c r="I34" s="23"/>
      <c r="J34" s="30">
        <v>2673.3639680300003</v>
      </c>
      <c r="K34" s="20"/>
      <c r="L34" s="21">
        <f>(J34/J$34)*100</f>
        <v>100</v>
      </c>
      <c r="M34" s="22"/>
      <c r="N34" s="23"/>
      <c r="O34" s="23"/>
      <c r="P34" s="31">
        <f t="shared" si="4"/>
        <v>1538184.1012830841</v>
      </c>
    </row>
    <row r="35" spans="2:16" ht="5.0999999999999996" customHeight="1" x14ac:dyDescent="0.2"/>
    <row r="36" spans="2:16" ht="12.95" customHeight="1" x14ac:dyDescent="0.2">
      <c r="B36" s="35"/>
    </row>
  </sheetData>
  <mergeCells count="10">
    <mergeCell ref="B7:B9"/>
    <mergeCell ref="D7:H7"/>
    <mergeCell ref="J7:P7"/>
    <mergeCell ref="D9:D11"/>
    <mergeCell ref="F9:H9"/>
    <mergeCell ref="L9:N9"/>
    <mergeCell ref="B10:B11"/>
    <mergeCell ref="B2:P2"/>
    <mergeCell ref="B4:P4"/>
    <mergeCell ref="B5:P5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C_V.164</vt:lpstr>
      <vt:lpstr>C_V.164!Área_de_impresión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Ejer. 2017</dc:title>
  <dc:creator>BURPINAN</dc:creator>
  <cp:lastModifiedBy>D.G.de Tributos</cp:lastModifiedBy>
  <cp:lastPrinted>2021-01-14T12:18:52Z</cp:lastPrinted>
  <dcterms:created xsi:type="dcterms:W3CDTF">1996-11-27T10:00:04Z</dcterms:created>
  <dcterms:modified xsi:type="dcterms:W3CDTF">2021-01-14T12:19:10Z</dcterms:modified>
</cp:coreProperties>
</file>