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5" sheetId="170" r:id="rId1"/>
  </sheets>
  <definedNames>
    <definedName name="_xlnm.Print_Area" localSheetId="0">'C_V.165'!$B$2:$P$34</definedName>
  </definedNames>
  <calcPr calcId="162913"/>
</workbook>
</file>

<file path=xl/calcChain.xml><?xml version="1.0" encoding="utf-8"?>
<calcChain xmlns="http://schemas.openxmlformats.org/spreadsheetml/2006/main">
  <c r="P34" i="170" l="1"/>
  <c r="L34" i="170"/>
  <c r="F34" i="170"/>
  <c r="P33" i="170"/>
  <c r="L33" i="170"/>
  <c r="F33" i="170"/>
  <c r="P32" i="170"/>
  <c r="L32" i="170"/>
  <c r="F32" i="170"/>
  <c r="P31" i="170"/>
  <c r="L31" i="170"/>
  <c r="F31" i="170"/>
  <c r="P30" i="170"/>
  <c r="L30" i="170"/>
  <c r="F30" i="170"/>
  <c r="P29" i="170"/>
  <c r="L29" i="170"/>
  <c r="F29" i="170"/>
  <c r="P28" i="170"/>
  <c r="L28" i="170"/>
  <c r="F28" i="170"/>
  <c r="P27" i="170"/>
  <c r="L27" i="170"/>
  <c r="F27" i="170"/>
  <c r="P26" i="170"/>
  <c r="L26" i="170"/>
  <c r="F26" i="170"/>
  <c r="P25" i="170"/>
  <c r="L25" i="170"/>
  <c r="F25" i="170"/>
  <c r="P24" i="170"/>
  <c r="L24" i="170"/>
  <c r="F24" i="170"/>
  <c r="P23" i="170"/>
  <c r="L23" i="170"/>
  <c r="F23" i="170"/>
  <c r="P22" i="170"/>
  <c r="L22" i="170"/>
  <c r="F22" i="170"/>
  <c r="P21" i="170"/>
  <c r="L21" i="170"/>
  <c r="F21" i="170"/>
  <c r="P20" i="170"/>
  <c r="L20" i="170"/>
  <c r="F20" i="170"/>
  <c r="P19" i="170"/>
  <c r="L19" i="170"/>
  <c r="F19" i="170"/>
  <c r="P18" i="170"/>
  <c r="L18" i="170"/>
  <c r="F18" i="170"/>
  <c r="P17" i="170"/>
  <c r="L17" i="170"/>
  <c r="F17" i="170"/>
  <c r="P16" i="170"/>
  <c r="L16" i="170"/>
  <c r="F16" i="170"/>
  <c r="P15" i="170"/>
  <c r="L15" i="170"/>
  <c r="F15" i="170"/>
  <c r="P14" i="170"/>
  <c r="L14" i="170"/>
  <c r="F14" i="170"/>
  <c r="P13" i="170"/>
  <c r="L13" i="170"/>
  <c r="N13" i="170" s="1"/>
  <c r="F13" i="170"/>
  <c r="H13" i="170" s="1"/>
  <c r="N14" i="170" l="1"/>
  <c r="N15" i="170" s="1"/>
  <c r="N16" i="170" s="1"/>
  <c r="N17" i="170" s="1"/>
  <c r="N18" i="170" s="1"/>
  <c r="N19" i="170" s="1"/>
  <c r="N20" i="170" s="1"/>
  <c r="N21" i="170" s="1"/>
  <c r="N22" i="170" s="1"/>
  <c r="N23" i="170" s="1"/>
  <c r="N24" i="170" s="1"/>
  <c r="N25" i="170" s="1"/>
  <c r="N26" i="170" s="1"/>
  <c r="N27" i="170" s="1"/>
  <c r="N28" i="170" s="1"/>
  <c r="N29" i="170" s="1"/>
  <c r="N30" i="170" s="1"/>
  <c r="N31" i="170" s="1"/>
  <c r="N32" i="170" s="1"/>
  <c r="N33" i="170" s="1"/>
  <c r="H14" i="170"/>
  <c r="H15" i="170" s="1"/>
  <c r="H16" i="170" s="1"/>
  <c r="H17" i="170" s="1"/>
  <c r="H18" i="170" s="1"/>
  <c r="H19" i="170" s="1"/>
  <c r="H20" i="170" s="1"/>
  <c r="H21" i="170" s="1"/>
  <c r="H22" i="170" s="1"/>
  <c r="H23" i="170" s="1"/>
  <c r="H24" i="170" s="1"/>
  <c r="H25" i="170" s="1"/>
  <c r="H26" i="170" s="1"/>
  <c r="H27" i="170" s="1"/>
  <c r="H28" i="170" s="1"/>
  <c r="H29" i="170" s="1"/>
  <c r="H30" i="170" s="1"/>
  <c r="H31" i="170" s="1"/>
  <c r="H32" i="170" s="1"/>
  <c r="H33" i="17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<sst xmlns="http://schemas.openxmlformats.org/spreadsheetml/2006/main" count="39" uniqueCount="35">
  <si>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</si>
  <si>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</si>
  <si>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</si>
  <si>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</si>
  <si>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</si>
  <si>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</si>
  <si>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</si>
  <si>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</si>
  <si>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</si>
  <si>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</si>
  <si>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</si>
  <si>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</si>
  <si>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</si>
  <si>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</si>
  <si>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</si>
  <si>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</si>
  <si>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</si>
  <si>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</si>
  <si>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</si>
  <si>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</si>
  <si>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</si>
  <si>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</si>
  <si>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</si>
  <si>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</si>
  <si>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</si>
  <si>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</si>
  <si>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</si>
  <si>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</si>
  <si>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</si>
  <si>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</si>
  <si>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</si>
  <si>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</si>
  <si>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</si>
  <si>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V.165.</t>
    </r>
    <r>
      <rPr>
        <b/>
        <sz val="14"/>
        <rFont val="Times New Roman"/>
        <family val="1"/>
      </rPr>
      <t xml:space="preserve"> Disminuciones por la exención por doble imposición sobre dividendos y rentas derivadas de </t>
    </r>
  </si>
  <si>
    <t>transmisión de valores de entidades residentes y no residentes.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</si>
</sst>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R4"/>
      <c r="S4"/>
      <c r="T4"/>
      <c r="U4"/>
      <c r="V4"/>
      <c r="W4"/>
      <c r="X4"/>
      <c r="Y4"/>
    </row>
    <row r="5" spans="1:25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6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6"/>
      <c r="C9" s="5"/>
      <c r="D9" s="48" t="s">
        <v>3</v>
      </c>
      <c r="E9" s="5"/>
      <c r="F9" s="49" t="s">
        <v>12</v>
      </c>
      <c r="G9" s="49"/>
      <c r="H9" s="49"/>
      <c r="I9" s="5"/>
      <c r="J9" s="35" t="s">
        <v>9</v>
      </c>
      <c r="K9" s="25"/>
      <c r="L9" s="49" t="s">
        <v>12</v>
      </c>
      <c r="M9" s="49"/>
      <c r="N9" s="49"/>
      <c r="O9" s="5"/>
      <c r="P9" s="3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0" t="s">
        <v>13</v>
      </c>
      <c r="C10" s="5"/>
      <c r="D10" s="48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R10"/>
      <c r="S10"/>
      <c r="T10"/>
      <c r="U10"/>
      <c r="V10"/>
      <c r="W10"/>
      <c r="X10"/>
      <c r="Y10"/>
    </row>
    <row r="11" spans="1:25" ht="15.95" customHeight="1" x14ac:dyDescent="0.2">
      <c r="B11" s="50"/>
      <c r="C11" s="5"/>
      <c r="D11" s="48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5" ht="15" customHeight="1" x14ac:dyDescent="0.2">
      <c r="B13" s="9">
        <v>0</v>
      </c>
      <c r="C13" s="9"/>
      <c r="D13" s="11">
        <v>8</v>
      </c>
      <c r="E13" s="11"/>
      <c r="F13" s="12">
        <f>(D13/D$34)*100</f>
        <v>4.8303345006641706E-2</v>
      </c>
      <c r="G13" s="13"/>
      <c r="H13" s="12">
        <f>F13</f>
        <v>4.8303345006641706E-2</v>
      </c>
      <c r="I13" s="28"/>
      <c r="J13" s="37">
        <v>180.13682790999999</v>
      </c>
      <c r="K13" s="11"/>
      <c r="L13" s="12">
        <f>(J13/J$34)*100</f>
        <v>0.16520477149223065</v>
      </c>
      <c r="M13" s="13"/>
      <c r="N13" s="12">
        <f>L13</f>
        <v>0.16520477149223065</v>
      </c>
      <c r="O13" s="28"/>
      <c r="P13" s="11">
        <f>(J13/D13)*1000000</f>
        <v>22517103.48875</v>
      </c>
      <c r="R13" s="3"/>
    </row>
    <row r="14" spans="1:25" ht="15" customHeight="1" x14ac:dyDescent="0.2">
      <c r="B14" s="14" t="s">
        <v>14</v>
      </c>
      <c r="C14" s="10"/>
      <c r="D14" s="11">
        <v>158</v>
      </c>
      <c r="E14" s="11"/>
      <c r="F14" s="12">
        <f t="shared" ref="F14:F33" si="0">(D14/D$34)*100</f>
        <v>0.95399106388117383</v>
      </c>
      <c r="G14" s="13"/>
      <c r="H14" s="12">
        <f t="shared" ref="H14:H32" si="1">H13+F14</f>
        <v>1.0022944088878156</v>
      </c>
      <c r="I14" s="29"/>
      <c r="J14" s="37">
        <v>74.278184920000001</v>
      </c>
      <c r="K14" s="11"/>
      <c r="L14" s="12">
        <f t="shared" ref="L14:L33" si="2">(J14/J$34)*100</f>
        <v>6.8121053917398547E-2</v>
      </c>
      <c r="M14" s="13"/>
      <c r="N14" s="12">
        <f t="shared" ref="N14:N32" si="3">N13+L14</f>
        <v>0.23332582540962921</v>
      </c>
      <c r="O14" s="29"/>
      <c r="P14" s="11">
        <f t="shared" ref="P14:P34" si="4">(J14/D14)*1000000</f>
        <v>470115.09443037974</v>
      </c>
      <c r="R14" s="3"/>
    </row>
    <row r="15" spans="1:25" ht="15" customHeight="1" x14ac:dyDescent="0.2">
      <c r="B15" s="14" t="s">
        <v>27</v>
      </c>
      <c r="C15" s="10"/>
      <c r="D15" s="11">
        <v>839</v>
      </c>
      <c r="E15" s="11"/>
      <c r="F15" s="12">
        <f t="shared" si="0"/>
        <v>5.065813307571549</v>
      </c>
      <c r="G15" s="13"/>
      <c r="H15" s="12">
        <f t="shared" si="1"/>
        <v>6.0681077164593642</v>
      </c>
      <c r="I15" s="29"/>
      <c r="J15" s="37">
        <v>171.64149664999997</v>
      </c>
      <c r="K15" s="11"/>
      <c r="L15" s="12">
        <f t="shared" si="2"/>
        <v>0.15741364251631512</v>
      </c>
      <c r="M15" s="13"/>
      <c r="N15" s="12">
        <f t="shared" si="3"/>
        <v>0.39073946792594433</v>
      </c>
      <c r="O15" s="29"/>
      <c r="P15" s="11">
        <f t="shared" si="4"/>
        <v>204578.66108462453</v>
      </c>
      <c r="R15" s="3"/>
    </row>
    <row r="16" spans="1:25" ht="15" customHeight="1" x14ac:dyDescent="0.2">
      <c r="B16" s="14" t="s">
        <v>23</v>
      </c>
      <c r="C16" s="10"/>
      <c r="D16" s="11">
        <v>960</v>
      </c>
      <c r="E16" s="11"/>
      <c r="F16" s="12">
        <f t="shared" si="0"/>
        <v>5.7964014007970048</v>
      </c>
      <c r="G16" s="13"/>
      <c r="H16" s="12">
        <f t="shared" si="1"/>
        <v>11.864509117256368</v>
      </c>
      <c r="I16" s="29"/>
      <c r="J16" s="37">
        <v>2088.7620808500001</v>
      </c>
      <c r="K16" s="11"/>
      <c r="L16" s="12">
        <f t="shared" si="2"/>
        <v>1.9156186231993948</v>
      </c>
      <c r="M16" s="13"/>
      <c r="N16" s="12">
        <f t="shared" si="3"/>
        <v>2.3063580911253392</v>
      </c>
      <c r="O16" s="29"/>
      <c r="P16" s="11">
        <f t="shared" si="4"/>
        <v>2175793.8342187502</v>
      </c>
      <c r="R16" s="3"/>
    </row>
    <row r="17" spans="2:18" ht="15" customHeight="1" x14ac:dyDescent="0.2">
      <c r="B17" s="15" t="s">
        <v>15</v>
      </c>
      <c r="C17" s="19"/>
      <c r="D17" s="16">
        <v>2339</v>
      </c>
      <c r="E17" s="16"/>
      <c r="F17" s="4">
        <f t="shared" si="0"/>
        <v>14.122690496316871</v>
      </c>
      <c r="G17" s="17"/>
      <c r="H17" s="4">
        <f t="shared" si="1"/>
        <v>25.987199613573239</v>
      </c>
      <c r="I17" s="30"/>
      <c r="J17" s="38">
        <v>244.32158825000016</v>
      </c>
      <c r="K17" s="16"/>
      <c r="L17" s="4">
        <f t="shared" si="2"/>
        <v>0.22406907363566075</v>
      </c>
      <c r="M17" s="17"/>
      <c r="N17" s="4">
        <f t="shared" si="3"/>
        <v>2.5304271647609999</v>
      </c>
      <c r="O17" s="30"/>
      <c r="P17" s="16">
        <f t="shared" si="4"/>
        <v>104455.57428388207</v>
      </c>
      <c r="R17" s="3"/>
    </row>
    <row r="18" spans="2:18" ht="15" customHeight="1" x14ac:dyDescent="0.2">
      <c r="B18" s="14" t="s">
        <v>16</v>
      </c>
      <c r="C18" s="10"/>
      <c r="D18" s="11">
        <v>2122</v>
      </c>
      <c r="E18" s="11"/>
      <c r="F18" s="12">
        <f t="shared" si="0"/>
        <v>12.812462263011714</v>
      </c>
      <c r="G18" s="13"/>
      <c r="H18" s="12">
        <f t="shared" si="1"/>
        <v>38.799661876584949</v>
      </c>
      <c r="I18" s="29"/>
      <c r="J18" s="37">
        <v>526.51029299000004</v>
      </c>
      <c r="K18" s="11"/>
      <c r="L18" s="12">
        <f t="shared" si="2"/>
        <v>0.48286635026779945</v>
      </c>
      <c r="M18" s="13"/>
      <c r="N18" s="12">
        <f t="shared" si="3"/>
        <v>3.0132935150287992</v>
      </c>
      <c r="O18" s="29"/>
      <c r="P18" s="11">
        <f t="shared" si="4"/>
        <v>248119.83647031104</v>
      </c>
      <c r="R18" s="3"/>
    </row>
    <row r="19" spans="2:18" ht="15" customHeight="1" x14ac:dyDescent="0.2">
      <c r="B19" s="14" t="s">
        <v>17</v>
      </c>
      <c r="C19" s="10"/>
      <c r="D19" s="11">
        <v>2141</v>
      </c>
      <c r="E19" s="11"/>
      <c r="F19" s="12">
        <f t="shared" si="0"/>
        <v>12.927182707402487</v>
      </c>
      <c r="G19" s="13"/>
      <c r="H19" s="12">
        <f t="shared" si="1"/>
        <v>51.726844583987436</v>
      </c>
      <c r="I19" s="29"/>
      <c r="J19" s="37">
        <v>818.03602764999994</v>
      </c>
      <c r="K19" s="11"/>
      <c r="L19" s="12">
        <f t="shared" si="2"/>
        <v>0.75022668372871937</v>
      </c>
      <c r="M19" s="13"/>
      <c r="N19" s="12">
        <f t="shared" si="3"/>
        <v>3.7635201987575186</v>
      </c>
      <c r="O19" s="29"/>
      <c r="P19" s="11">
        <f t="shared" si="4"/>
        <v>382081.28334890236</v>
      </c>
      <c r="R19" s="3"/>
    </row>
    <row r="20" spans="2:18" ht="15" customHeight="1" x14ac:dyDescent="0.2">
      <c r="B20" s="14" t="s">
        <v>22</v>
      </c>
      <c r="C20" s="10"/>
      <c r="D20" s="11">
        <v>2757</v>
      </c>
      <c r="E20" s="11"/>
      <c r="F20" s="12">
        <f t="shared" si="0"/>
        <v>16.646540272913899</v>
      </c>
      <c r="G20" s="13"/>
      <c r="H20" s="12">
        <f t="shared" si="1"/>
        <v>68.373384856901339</v>
      </c>
      <c r="I20" s="29"/>
      <c r="J20" s="37">
        <v>2423.1279031700001</v>
      </c>
      <c r="K20" s="11"/>
      <c r="L20" s="12">
        <f t="shared" si="2"/>
        <v>2.2222679070359339</v>
      </c>
      <c r="M20" s="13"/>
      <c r="N20" s="12">
        <f t="shared" si="3"/>
        <v>5.9857881057934526</v>
      </c>
      <c r="O20" s="29"/>
      <c r="P20" s="11">
        <f t="shared" si="4"/>
        <v>878900.2187776569</v>
      </c>
      <c r="R20" s="3"/>
    </row>
    <row r="21" spans="2:18" ht="15" customHeight="1" x14ac:dyDescent="0.2">
      <c r="B21" s="14" t="s">
        <v>24</v>
      </c>
      <c r="C21" s="10"/>
      <c r="D21" s="11">
        <v>976</v>
      </c>
      <c r="E21" s="11"/>
      <c r="F21" s="12">
        <f t="shared" si="0"/>
        <v>5.8930080908102891</v>
      </c>
      <c r="G21" s="13"/>
      <c r="H21" s="12">
        <f t="shared" si="1"/>
        <v>74.266392947711623</v>
      </c>
      <c r="I21" s="29"/>
      <c r="J21" s="37">
        <v>1771.0323985100001</v>
      </c>
      <c r="K21" s="11"/>
      <c r="L21" s="12">
        <f t="shared" si="2"/>
        <v>1.6242264621610978</v>
      </c>
      <c r="M21" s="13"/>
      <c r="N21" s="12">
        <f t="shared" si="3"/>
        <v>7.6100145679545506</v>
      </c>
      <c r="O21" s="29"/>
      <c r="P21" s="11">
        <f t="shared" si="4"/>
        <v>1814582.3755225411</v>
      </c>
      <c r="R21" s="3"/>
    </row>
    <row r="22" spans="2:18" ht="15" customHeight="1" x14ac:dyDescent="0.2">
      <c r="B22" s="18" t="s">
        <v>25</v>
      </c>
      <c r="C22" s="19"/>
      <c r="D22" s="16">
        <v>351</v>
      </c>
      <c r="E22" s="16"/>
      <c r="F22" s="4">
        <f t="shared" si="0"/>
        <v>2.1193092621664049</v>
      </c>
      <c r="G22" s="17"/>
      <c r="H22" s="4">
        <f t="shared" si="1"/>
        <v>76.385702209878033</v>
      </c>
      <c r="I22" s="30"/>
      <c r="J22" s="38">
        <v>740.39729281999973</v>
      </c>
      <c r="K22" s="16"/>
      <c r="L22" s="4">
        <f t="shared" si="2"/>
        <v>0.6790236454863432</v>
      </c>
      <c r="M22" s="17"/>
      <c r="N22" s="4">
        <f t="shared" si="3"/>
        <v>8.2890382134408931</v>
      </c>
      <c r="O22" s="30"/>
      <c r="P22" s="16">
        <f t="shared" si="4"/>
        <v>2109393.996638176</v>
      </c>
      <c r="R22" s="3"/>
    </row>
    <row r="23" spans="2:18" ht="15" customHeight="1" x14ac:dyDescent="0.2">
      <c r="B23" s="14" t="s">
        <v>31</v>
      </c>
      <c r="C23" s="10"/>
      <c r="D23" s="11">
        <v>350</v>
      </c>
      <c r="E23" s="11"/>
      <c r="F23" s="12">
        <f t="shared" si="0"/>
        <v>2.1132713440405748</v>
      </c>
      <c r="G23" s="13"/>
      <c r="H23" s="12">
        <f t="shared" si="1"/>
        <v>78.498973553918603</v>
      </c>
      <c r="I23" s="29"/>
      <c r="J23" s="37">
        <v>1279.7601593300001</v>
      </c>
      <c r="K23" s="11"/>
      <c r="L23" s="12">
        <f t="shared" si="2"/>
        <v>1.1736771827280332</v>
      </c>
      <c r="M23" s="13"/>
      <c r="N23" s="12">
        <f t="shared" si="3"/>
        <v>9.4627153961689263</v>
      </c>
      <c r="O23" s="29"/>
      <c r="P23" s="11">
        <f t="shared" si="4"/>
        <v>3656457.5980857145</v>
      </c>
      <c r="R23" s="3"/>
    </row>
    <row r="24" spans="2:18" ht="15" customHeight="1" x14ac:dyDescent="0.2">
      <c r="B24" s="14" t="s">
        <v>32</v>
      </c>
      <c r="C24" s="10"/>
      <c r="D24" s="11">
        <v>468</v>
      </c>
      <c r="E24" s="11"/>
      <c r="F24" s="12">
        <f t="shared" si="0"/>
        <v>2.8257456828885403</v>
      </c>
      <c r="G24" s="13"/>
      <c r="H24" s="12">
        <f t="shared" si="1"/>
        <v>81.324719236807141</v>
      </c>
      <c r="I24" s="29"/>
      <c r="J24" s="37">
        <v>1676.28795296</v>
      </c>
      <c r="K24" s="11"/>
      <c r="L24" s="12">
        <f t="shared" si="2"/>
        <v>1.537335654440946</v>
      </c>
      <c r="M24" s="13"/>
      <c r="N24" s="12">
        <f t="shared" si="3"/>
        <v>11.000051050609873</v>
      </c>
      <c r="O24" s="29"/>
      <c r="P24" s="11">
        <f t="shared" si="4"/>
        <v>3581811.8652991452</v>
      </c>
      <c r="R24" s="3"/>
    </row>
    <row r="25" spans="2:18" ht="15" customHeight="1" x14ac:dyDescent="0.2">
      <c r="B25" s="14" t="s">
        <v>26</v>
      </c>
      <c r="C25" s="10"/>
      <c r="D25" s="11">
        <v>1103</v>
      </c>
      <c r="E25" s="11"/>
      <c r="F25" s="12">
        <f t="shared" si="0"/>
        <v>6.6598236927907255</v>
      </c>
      <c r="G25" s="13"/>
      <c r="H25" s="12">
        <f t="shared" si="1"/>
        <v>87.984542929597865</v>
      </c>
      <c r="I25" s="29"/>
      <c r="J25" s="37">
        <v>5346.761336790003</v>
      </c>
      <c r="K25" s="11"/>
      <c r="L25" s="12">
        <f t="shared" si="2"/>
        <v>4.9035530108768537</v>
      </c>
      <c r="M25" s="13"/>
      <c r="N25" s="12">
        <f t="shared" si="3"/>
        <v>15.903604061486726</v>
      </c>
      <c r="O25" s="29"/>
      <c r="P25" s="11">
        <f t="shared" si="4"/>
        <v>4847471.7468631035</v>
      </c>
      <c r="R25" s="3"/>
    </row>
    <row r="26" spans="2:18" ht="15" customHeight="1" x14ac:dyDescent="0.2">
      <c r="B26" s="14" t="s">
        <v>18</v>
      </c>
      <c r="C26" s="10"/>
      <c r="D26" s="11">
        <v>649</v>
      </c>
      <c r="E26" s="11"/>
      <c r="F26" s="12">
        <f t="shared" si="0"/>
        <v>3.9186088636638092</v>
      </c>
      <c r="G26" s="13"/>
      <c r="H26" s="12">
        <f t="shared" si="1"/>
        <v>91.903151793261671</v>
      </c>
      <c r="I26" s="29"/>
      <c r="J26" s="37">
        <v>5845.8148262600016</v>
      </c>
      <c r="K26" s="11"/>
      <c r="L26" s="12">
        <f t="shared" si="2"/>
        <v>5.3612385305279666</v>
      </c>
      <c r="M26" s="13"/>
      <c r="N26" s="12">
        <f t="shared" si="3"/>
        <v>21.264842592014695</v>
      </c>
      <c r="O26" s="29"/>
      <c r="P26" s="11">
        <f t="shared" si="4"/>
        <v>9007418.8386132531</v>
      </c>
      <c r="R26" s="3"/>
    </row>
    <row r="27" spans="2:18" ht="15" customHeight="1" x14ac:dyDescent="0.2">
      <c r="B27" s="18" t="s">
        <v>19</v>
      </c>
      <c r="C27" s="19"/>
      <c r="D27" s="16">
        <v>291</v>
      </c>
      <c r="E27" s="16"/>
      <c r="F27" s="4">
        <f t="shared" si="0"/>
        <v>1.7570341746165921</v>
      </c>
      <c r="G27" s="17"/>
      <c r="H27" s="4">
        <f t="shared" si="1"/>
        <v>93.660185967878263</v>
      </c>
      <c r="I27" s="30"/>
      <c r="J27" s="38">
        <v>3549.9925900799994</v>
      </c>
      <c r="K27" s="16"/>
      <c r="L27" s="4">
        <f t="shared" si="2"/>
        <v>3.2557235599612842</v>
      </c>
      <c r="M27" s="17"/>
      <c r="N27" s="4">
        <f t="shared" si="3"/>
        <v>24.520566151975977</v>
      </c>
      <c r="O27" s="30"/>
      <c r="P27" s="16">
        <f t="shared" si="4"/>
        <v>12199287.251134019</v>
      </c>
      <c r="R27" s="3"/>
    </row>
    <row r="28" spans="2:18" ht="15" customHeight="1" x14ac:dyDescent="0.2">
      <c r="B28" s="14" t="s">
        <v>20</v>
      </c>
      <c r="C28" s="10"/>
      <c r="D28" s="11">
        <v>180</v>
      </c>
      <c r="E28" s="11"/>
      <c r="F28" s="12">
        <f t="shared" si="0"/>
        <v>1.0868252626494384</v>
      </c>
      <c r="G28" s="13"/>
      <c r="H28" s="12">
        <f t="shared" si="1"/>
        <v>94.747011230527704</v>
      </c>
      <c r="I28" s="29"/>
      <c r="J28" s="37">
        <v>2968.4158061000003</v>
      </c>
      <c r="K28" s="11"/>
      <c r="L28" s="12">
        <f t="shared" si="2"/>
        <v>2.7223553374976062</v>
      </c>
      <c r="M28" s="13"/>
      <c r="N28" s="12">
        <f t="shared" si="3"/>
        <v>27.242921489473584</v>
      </c>
      <c r="O28" s="29"/>
      <c r="P28" s="11">
        <f t="shared" si="4"/>
        <v>16491198.922777779</v>
      </c>
      <c r="R28" s="3"/>
    </row>
    <row r="29" spans="2:18" ht="15" customHeight="1" x14ac:dyDescent="0.2">
      <c r="B29" s="14" t="s">
        <v>1</v>
      </c>
      <c r="C29" s="10"/>
      <c r="D29" s="11">
        <v>448</v>
      </c>
      <c r="E29" s="11"/>
      <c r="F29" s="12">
        <f t="shared" si="0"/>
        <v>2.7049873203719357</v>
      </c>
      <c r="G29" s="13"/>
      <c r="H29" s="12">
        <f t="shared" si="1"/>
        <v>97.451998550899646</v>
      </c>
      <c r="I29" s="29"/>
      <c r="J29" s="37">
        <v>13592.571021159998</v>
      </c>
      <c r="K29" s="11"/>
      <c r="L29" s="12">
        <f t="shared" si="2"/>
        <v>12.465843967589903</v>
      </c>
      <c r="M29" s="13"/>
      <c r="N29" s="12">
        <f t="shared" si="3"/>
        <v>39.708765457063485</v>
      </c>
      <c r="O29" s="29"/>
      <c r="P29" s="11">
        <f t="shared" si="4"/>
        <v>30340560.315089282</v>
      </c>
      <c r="R29" s="3"/>
    </row>
    <row r="30" spans="2:18" ht="15" customHeight="1" x14ac:dyDescent="0.2">
      <c r="B30" s="14" t="s">
        <v>2</v>
      </c>
      <c r="C30" s="10"/>
      <c r="D30" s="11">
        <v>169</v>
      </c>
      <c r="E30" s="11"/>
      <c r="F30" s="12">
        <f t="shared" si="0"/>
        <v>1.0204081632653061</v>
      </c>
      <c r="G30" s="13"/>
      <c r="H30" s="12">
        <f t="shared" si="1"/>
        <v>98.472406714164947</v>
      </c>
      <c r="I30" s="29"/>
      <c r="J30" s="37">
        <v>8987.744833900002</v>
      </c>
      <c r="K30" s="11"/>
      <c r="L30" s="12">
        <f t="shared" si="2"/>
        <v>8.2427249815721844</v>
      </c>
      <c r="M30" s="13"/>
      <c r="N30" s="12">
        <f t="shared" si="3"/>
        <v>47.951490438635673</v>
      </c>
      <c r="O30" s="29"/>
      <c r="P30" s="11">
        <f t="shared" si="4"/>
        <v>53181922.094082847</v>
      </c>
      <c r="R30" s="3"/>
    </row>
    <row r="31" spans="2:18" ht="15" customHeight="1" x14ac:dyDescent="0.2">
      <c r="B31" s="14" t="s">
        <v>21</v>
      </c>
      <c r="C31" s="10"/>
      <c r="D31" s="11">
        <v>85</v>
      </c>
      <c r="E31" s="11"/>
      <c r="F31" s="12">
        <f t="shared" si="0"/>
        <v>0.51322304069556812</v>
      </c>
      <c r="G31" s="13"/>
      <c r="H31" s="12">
        <f t="shared" si="1"/>
        <v>98.985629754860511</v>
      </c>
      <c r="I31" s="29"/>
      <c r="J31" s="37">
        <v>12246.932299380001</v>
      </c>
      <c r="K31" s="11"/>
      <c r="L31" s="12">
        <f t="shared" si="2"/>
        <v>11.231749084705486</v>
      </c>
      <c r="M31" s="13"/>
      <c r="N31" s="12">
        <f t="shared" si="3"/>
        <v>59.183239523341157</v>
      </c>
      <c r="O31" s="29"/>
      <c r="P31" s="11">
        <f t="shared" si="4"/>
        <v>144081556.46329415</v>
      </c>
      <c r="R31" s="3"/>
    </row>
    <row r="32" spans="2:18" ht="15" customHeight="1" x14ac:dyDescent="0.2">
      <c r="B32" s="14" t="s">
        <v>28</v>
      </c>
      <c r="C32" s="10"/>
      <c r="D32" s="11">
        <v>42</v>
      </c>
      <c r="E32" s="11"/>
      <c r="F32" s="12">
        <f t="shared" si="0"/>
        <v>0.25359256128486896</v>
      </c>
      <c r="G32" s="13"/>
      <c r="H32" s="12">
        <f t="shared" si="1"/>
        <v>99.239222316145387</v>
      </c>
      <c r="I32" s="29"/>
      <c r="J32" s="37">
        <v>5057.3800540299999</v>
      </c>
      <c r="K32" s="11"/>
      <c r="L32" s="12">
        <f t="shared" si="2"/>
        <v>4.6381593695700341</v>
      </c>
      <c r="M32" s="13"/>
      <c r="N32" s="12">
        <f t="shared" si="3"/>
        <v>63.821398892911191</v>
      </c>
      <c r="O32" s="29"/>
      <c r="P32" s="11">
        <f t="shared" si="4"/>
        <v>120413810.81023809</v>
      </c>
      <c r="R32" s="3"/>
    </row>
    <row r="33" spans="2:18" ht="15" customHeight="1" x14ac:dyDescent="0.2">
      <c r="B33" s="9" t="s">
        <v>29</v>
      </c>
      <c r="C33" s="10"/>
      <c r="D33" s="11">
        <v>126</v>
      </c>
      <c r="E33" s="11"/>
      <c r="F33" s="12">
        <f t="shared" si="0"/>
        <v>0.76077768385460698</v>
      </c>
      <c r="G33" s="13"/>
      <c r="H33" s="12">
        <f>H32+F33</f>
        <v>100</v>
      </c>
      <c r="I33" s="29"/>
      <c r="J33" s="37">
        <v>39448.609037050002</v>
      </c>
      <c r="K33" s="11"/>
      <c r="L33" s="12">
        <f t="shared" si="2"/>
        <v>36.178601107088802</v>
      </c>
      <c r="M33" s="13"/>
      <c r="N33" s="12">
        <f>N32+L33</f>
        <v>100</v>
      </c>
      <c r="O33" s="29"/>
      <c r="P33" s="11">
        <f t="shared" si="4"/>
        <v>313084198.70674604</v>
      </c>
      <c r="R33" s="3"/>
    </row>
    <row r="34" spans="2:18" ht="15.95" customHeight="1" x14ac:dyDescent="0.2">
      <c r="B34" s="20" t="s">
        <v>11</v>
      </c>
      <c r="C34" s="20"/>
      <c r="D34" s="21">
        <v>16562</v>
      </c>
      <c r="E34" s="21"/>
      <c r="F34" s="22">
        <f>(D34/D$34)*100</f>
        <v>100</v>
      </c>
      <c r="G34" s="23"/>
      <c r="H34" s="24"/>
      <c r="I34" s="24"/>
      <c r="J34" s="31">
        <v>109038.51401076002</v>
      </c>
      <c r="K34" s="21"/>
      <c r="L34" s="22">
        <f>(J34/J$34)*100</f>
        <v>100</v>
      </c>
      <c r="M34" s="23"/>
      <c r="N34" s="24"/>
      <c r="O34" s="24"/>
      <c r="P34" s="32">
        <f t="shared" si="4"/>
        <v>6583656.201591596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C_V.165</vt:lpstr>
      <vt:lpstr>C_V.165!Área_de_impresión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2021-01-14T12:19:31Z</cp:lastPrinted>
  <dcterms:created xsi:type="dcterms:W3CDTF">1996-11-27T10:00:04Z</dcterms:created>
  <dcterms:modified xsi:type="dcterms:W3CDTF">2021-01-14T12:19:51Z</dcterms:modified>
</cp:coreProperties>
</file>