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6" sheetId="147" r:id="rId1"/>
  </sheets>
  <definedNames>
    <definedName name="_xlnm.Print_Area" localSheetId="0">'C_V.166'!$B$2:$P$36</definedName>
  </definedNames>
  <calcPr calcId="162913"/>
</workbook>
</file>

<file path=xl/calcChain.xml><?xml version="1.0" encoding="utf-8"?>
<calcChain xmlns="http://schemas.openxmlformats.org/spreadsheetml/2006/main">
  <c r="P34" i="147" l="1"/>
  <c r="L34" i="147"/>
  <c r="F34" i="147"/>
  <c r="P29" i="147"/>
  <c r="L29" i="147"/>
  <c r="F29" i="147"/>
  <c r="P28" i="147"/>
  <c r="L28" i="147"/>
  <c r="F28" i="147"/>
  <c r="P27" i="147"/>
  <c r="L27" i="147"/>
  <c r="F27" i="147"/>
  <c r="P26" i="147"/>
  <c r="L26" i="147"/>
  <c r="F26" i="147"/>
  <c r="P25" i="147"/>
  <c r="L25" i="147"/>
  <c r="F25" i="147"/>
  <c r="P24" i="147"/>
  <c r="L24" i="147"/>
  <c r="F24" i="147"/>
  <c r="P23" i="147"/>
  <c r="L23" i="147"/>
  <c r="F23" i="147"/>
  <c r="P22" i="147"/>
  <c r="L22" i="147"/>
  <c r="F22" i="147"/>
  <c r="P21" i="147"/>
  <c r="L21" i="147"/>
  <c r="F21" i="147"/>
  <c r="P20" i="147"/>
  <c r="L20" i="147"/>
  <c r="F20" i="147"/>
  <c r="P19" i="147"/>
  <c r="L19" i="147"/>
  <c r="F19" i="147"/>
  <c r="P18" i="147"/>
  <c r="L18" i="147"/>
  <c r="F18" i="147"/>
  <c r="P17" i="147"/>
  <c r="L17" i="147"/>
  <c r="F17" i="147"/>
  <c r="P16" i="147"/>
  <c r="L16" i="147"/>
  <c r="F16" i="147"/>
  <c r="P15" i="147"/>
  <c r="L15" i="147"/>
  <c r="F15" i="147"/>
  <c r="P14" i="147"/>
  <c r="L14" i="147"/>
  <c r="F14" i="147"/>
  <c r="P13" i="147"/>
  <c r="L13" i="147"/>
  <c r="N13" i="147" s="1"/>
  <c r="N14" i="147" s="1"/>
  <c r="F13" i="147"/>
  <c r="H13" i="147" s="1"/>
  <c r="H14" i="147" l="1"/>
  <c r="H15" i="147" s="1"/>
  <c r="H16" i="147" s="1"/>
  <c r="H17" i="147" s="1"/>
  <c r="H18" i="147" s="1"/>
  <c r="H19" i="147" s="1"/>
  <c r="H20" i="147" s="1"/>
  <c r="H21" i="147" s="1"/>
  <c r="H22" i="147" s="1"/>
  <c r="H23" i="147" s="1"/>
  <c r="H24" i="147" s="1"/>
  <c r="H25" i="147" s="1"/>
  <c r="H26" i="147" s="1"/>
  <c r="H27" i="147" s="1"/>
  <c r="H28" i="147" s="1"/>
  <c r="H29" i="147" s="1"/>
  <c r="N15" i="147"/>
  <c r="N16" i="147" s="1"/>
  <c r="N17" i="147" s="1"/>
  <c r="N18" i="147" s="1"/>
  <c r="N19" i="147" s="1"/>
  <c r="N20" i="147" s="1"/>
  <c r="N21" i="147" s="1"/>
  <c r="N22" i="147" s="1"/>
  <c r="N23" i="147" s="1"/>
  <c r="N24" i="147" s="1"/>
  <c r="N25" i="147" s="1"/>
  <c r="N26" i="147" s="1"/>
  <c r="N27" i="147" s="1"/>
  <c r="N28" i="147" s="1"/>
  <c r="N29" i="147" s="1"/>
</calcChain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<sst xmlns="http://schemas.openxmlformats.org/spreadsheetml/2006/main" count="68" uniqueCount="37">
  <si>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</si>
  <si>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</si>
  <si>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</si>
  <si>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</si>
  <si>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</si>
  <si>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</si>
  <si>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</si>
  <si>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</si>
  <si>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</si>
  <si>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</si>
  <si>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</si>
  <si>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</si>
  <si>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</si>
  <si>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</si>
  <si>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</si>
  <si>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</si>
  <si>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</si>
  <si>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</si>
  <si>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</si>
  <si>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</si>
  <si>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</si>
  <si>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</si>
  <si>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</si>
  <si>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</si>
  <si>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</si>
  <si>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</si>
  <si>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</si>
  <si>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</si>
  <si>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</si>
  <si>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</si>
  <si>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</si>
  <si>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</si>
  <si>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</si>
  <si>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V.166. </t>
    </r>
    <r>
      <rPr>
        <b/>
        <sz val="14"/>
        <rFont val="Times New Roman"/>
        <family val="1"/>
      </rPr>
      <t xml:space="preserve">Disminuciones del régimen fiscal de las entidades parcialmente exentas. </t>
    </r>
  </si>
  <si>
    <t>Ejercicio 2017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</si>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</sst>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right" vertical="center" indent="3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5" tint="0.79998168889431442"/>
  </sheetPr>
  <dimension ref="A1:AA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7" ht="9.9499999999999993" customHeight="1" x14ac:dyDescent="0.2">
      <c r="A1" s="2"/>
    </row>
    <row r="2" spans="1:27" ht="30" customHeight="1" x14ac:dyDescent="0.2">
      <c r="B2" s="40" t="s">
        <v>10</v>
      </c>
      <c r="C2" s="41"/>
      <c r="D2" s="41"/>
      <c r="E2" s="41"/>
      <c r="F2" s="41"/>
      <c r="G2" s="41"/>
      <c r="H2" s="41"/>
      <c r="I2" s="42"/>
      <c r="J2" s="42"/>
      <c r="K2" s="42"/>
      <c r="L2" s="42"/>
      <c r="M2" s="42"/>
      <c r="N2" s="42"/>
      <c r="O2" s="42"/>
      <c r="P2" s="43"/>
      <c r="R2"/>
      <c r="S2"/>
      <c r="T2"/>
      <c r="U2"/>
      <c r="V2"/>
      <c r="W2"/>
      <c r="X2"/>
      <c r="Y2"/>
      <c r="Z2"/>
      <c r="AA2"/>
    </row>
    <row r="3" spans="1:27" ht="6.95" customHeight="1" x14ac:dyDescent="0.2">
      <c r="R3"/>
      <c r="S3"/>
      <c r="T3"/>
      <c r="U3"/>
      <c r="V3"/>
      <c r="W3"/>
      <c r="X3"/>
      <c r="Y3"/>
      <c r="Z3"/>
      <c r="AA3"/>
    </row>
    <row r="4" spans="1:27" ht="18" customHeight="1" x14ac:dyDescent="0.2">
      <c r="B4" s="50" t="s">
        <v>33</v>
      </c>
      <c r="C4" s="50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R4"/>
      <c r="S4"/>
      <c r="T4"/>
      <c r="U4"/>
      <c r="V4"/>
      <c r="W4"/>
      <c r="X4"/>
      <c r="Y4"/>
      <c r="Z4"/>
      <c r="AA4"/>
    </row>
    <row r="5" spans="1:27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R5"/>
      <c r="S5"/>
      <c r="T5"/>
      <c r="U5"/>
      <c r="V5"/>
      <c r="W5"/>
      <c r="X5"/>
      <c r="Y5"/>
      <c r="Z5"/>
      <c r="AA5"/>
    </row>
    <row r="6" spans="1:27" ht="14.1" customHeight="1" x14ac:dyDescent="0.2">
      <c r="R6"/>
      <c r="S6"/>
      <c r="T6"/>
      <c r="U6"/>
      <c r="V6"/>
      <c r="W6"/>
      <c r="X6"/>
      <c r="Y6"/>
      <c r="Z6"/>
      <c r="AA6"/>
    </row>
    <row r="7" spans="1:27" ht="15.95" customHeight="1" x14ac:dyDescent="0.2">
      <c r="B7" s="45" t="s">
        <v>30</v>
      </c>
      <c r="C7" s="6"/>
      <c r="D7" s="46" t="s">
        <v>0</v>
      </c>
      <c r="E7" s="46"/>
      <c r="F7" s="46"/>
      <c r="G7" s="46"/>
      <c r="H7" s="46"/>
      <c r="I7" s="7"/>
      <c r="J7" s="46" t="s">
        <v>4</v>
      </c>
      <c r="K7" s="46"/>
      <c r="L7" s="46"/>
      <c r="M7" s="46"/>
      <c r="N7" s="46"/>
      <c r="O7" s="46"/>
      <c r="P7" s="46"/>
      <c r="R7"/>
      <c r="S7"/>
      <c r="T7"/>
      <c r="U7"/>
      <c r="V7"/>
      <c r="W7"/>
      <c r="X7"/>
      <c r="Y7"/>
      <c r="Z7"/>
      <c r="AA7"/>
    </row>
    <row r="8" spans="1:27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R8"/>
      <c r="S8"/>
      <c r="T8"/>
      <c r="U8"/>
      <c r="V8"/>
      <c r="W8"/>
      <c r="X8"/>
      <c r="Y8"/>
      <c r="Z8"/>
      <c r="AA8"/>
    </row>
    <row r="9" spans="1:27" ht="15.95" customHeight="1" x14ac:dyDescent="0.25">
      <c r="B9" s="45"/>
      <c r="C9" s="6"/>
      <c r="D9" s="47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  <c r="R9"/>
      <c r="S9"/>
      <c r="T9"/>
      <c r="U9"/>
      <c r="V9"/>
      <c r="W9"/>
      <c r="X9"/>
      <c r="Y9"/>
      <c r="Z9"/>
      <c r="AA9"/>
    </row>
    <row r="10" spans="1:27" s="2" customFormat="1" ht="3.95" customHeight="1" x14ac:dyDescent="0.25">
      <c r="B10" s="49" t="s">
        <v>13</v>
      </c>
      <c r="C10" s="6"/>
      <c r="D10" s="47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  <c r="R10"/>
      <c r="S10"/>
      <c r="T10"/>
      <c r="U10"/>
      <c r="V10"/>
      <c r="W10"/>
      <c r="X10"/>
      <c r="Y10"/>
      <c r="Z10"/>
      <c r="AA10"/>
    </row>
    <row r="11" spans="1:27" ht="15.95" customHeight="1" x14ac:dyDescent="0.2">
      <c r="B11" s="49"/>
      <c r="C11" s="6"/>
      <c r="D11" s="47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  <c r="R11"/>
      <c r="S11"/>
      <c r="T11"/>
      <c r="U11"/>
      <c r="V11"/>
      <c r="W11"/>
      <c r="X11"/>
      <c r="Y11"/>
      <c r="Z11"/>
      <c r="AA11"/>
    </row>
    <row r="12" spans="1:27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  <c r="R12"/>
      <c r="S12"/>
      <c r="T12"/>
      <c r="U12"/>
      <c r="V12"/>
      <c r="W12"/>
      <c r="X12"/>
      <c r="Y12"/>
      <c r="Z12"/>
      <c r="AA12"/>
    </row>
    <row r="13" spans="1:27" ht="15" customHeight="1" x14ac:dyDescent="0.2">
      <c r="B13" s="10">
        <v>0</v>
      </c>
      <c r="C13" s="10"/>
      <c r="D13" s="12">
        <v>15</v>
      </c>
      <c r="E13" s="12"/>
      <c r="F13" s="13">
        <f>(D13/D$34)*100</f>
        <v>0.12613521695257315</v>
      </c>
      <c r="G13" s="14"/>
      <c r="H13" s="13">
        <f>F13</f>
        <v>0.12613521695257315</v>
      </c>
      <c r="I13" s="29"/>
      <c r="J13" s="36">
        <v>0.37474373</v>
      </c>
      <c r="K13" s="12"/>
      <c r="L13" s="13">
        <f>(J13/J$34)*100</f>
        <v>4.350562752873678E-3</v>
      </c>
      <c r="M13" s="14"/>
      <c r="N13" s="13">
        <f>L13</f>
        <v>4.350562752873678E-3</v>
      </c>
      <c r="O13" s="29"/>
      <c r="P13" s="12">
        <f>(J13/D13)*1000000</f>
        <v>24982.915333333334</v>
      </c>
      <c r="R13" s="3"/>
    </row>
    <row r="14" spans="1:27" ht="15" customHeight="1" x14ac:dyDescent="0.2">
      <c r="B14" s="15" t="s">
        <v>14</v>
      </c>
      <c r="C14" s="11"/>
      <c r="D14" s="12">
        <v>1160</v>
      </c>
      <c r="E14" s="12"/>
      <c r="F14" s="13">
        <f t="shared" ref="F14:F29" si="0">(D14/D$34)*100</f>
        <v>9.7544567776656574</v>
      </c>
      <c r="G14" s="14"/>
      <c r="H14" s="13">
        <f t="shared" ref="H14:H29" si="1">H13+F14</f>
        <v>9.8805919946182303</v>
      </c>
      <c r="I14" s="30"/>
      <c r="J14" s="36">
        <v>3.9347249200000003</v>
      </c>
      <c r="K14" s="12"/>
      <c r="L14" s="13">
        <f t="shared" ref="L14:L29" si="2">(J14/J$34)*100</f>
        <v>4.5679930868372007E-2</v>
      </c>
      <c r="M14" s="14"/>
      <c r="N14" s="13">
        <f t="shared" ref="N14:N29" si="3">N13+L14</f>
        <v>5.0030493621245682E-2</v>
      </c>
      <c r="O14" s="30"/>
      <c r="P14" s="12">
        <f t="shared" ref="P14:P34" si="4">(J14/D14)*1000000</f>
        <v>3392.0042413793108</v>
      </c>
      <c r="R14" s="3"/>
    </row>
    <row r="15" spans="1:27" ht="15" customHeight="1" x14ac:dyDescent="0.2">
      <c r="B15" s="15" t="s">
        <v>27</v>
      </c>
      <c r="C15" s="11"/>
      <c r="D15" s="12">
        <v>2732</v>
      </c>
      <c r="E15" s="12"/>
      <c r="F15" s="13">
        <f t="shared" si="0"/>
        <v>22.973427514295324</v>
      </c>
      <c r="G15" s="14"/>
      <c r="H15" s="13">
        <f t="shared" si="1"/>
        <v>32.854019508913552</v>
      </c>
      <c r="I15" s="30"/>
      <c r="J15" s="36">
        <v>44.782378689999994</v>
      </c>
      <c r="K15" s="12"/>
      <c r="L15" s="13">
        <f t="shared" si="2"/>
        <v>0.51989808799148662</v>
      </c>
      <c r="M15" s="14"/>
      <c r="N15" s="13">
        <f t="shared" si="3"/>
        <v>0.5699285816127323</v>
      </c>
      <c r="O15" s="30"/>
      <c r="P15" s="12">
        <f t="shared" si="4"/>
        <v>16391.793078330891</v>
      </c>
      <c r="R15" s="3"/>
    </row>
    <row r="16" spans="1:27" ht="15" customHeight="1" x14ac:dyDescent="0.2">
      <c r="B16" s="15" t="s">
        <v>23</v>
      </c>
      <c r="C16" s="11"/>
      <c r="D16" s="12">
        <v>1889</v>
      </c>
      <c r="E16" s="12"/>
      <c r="F16" s="13">
        <f t="shared" si="0"/>
        <v>15.884628321560712</v>
      </c>
      <c r="G16" s="14"/>
      <c r="H16" s="13">
        <f t="shared" si="1"/>
        <v>48.738647830474264</v>
      </c>
      <c r="I16" s="30"/>
      <c r="J16" s="36">
        <v>90.412410760000029</v>
      </c>
      <c r="K16" s="12"/>
      <c r="L16" s="13">
        <f t="shared" si="2"/>
        <v>1.0496369522979649</v>
      </c>
      <c r="M16" s="14"/>
      <c r="N16" s="13">
        <f t="shared" si="3"/>
        <v>1.6195655339106971</v>
      </c>
      <c r="O16" s="30"/>
      <c r="P16" s="12">
        <f t="shared" si="4"/>
        <v>47862.578485971426</v>
      </c>
      <c r="R16" s="3"/>
    </row>
    <row r="17" spans="2:18" ht="15" customHeight="1" x14ac:dyDescent="0.2">
      <c r="B17" s="16" t="s">
        <v>15</v>
      </c>
      <c r="C17" s="20"/>
      <c r="D17" s="17">
        <v>2657</v>
      </c>
      <c r="E17" s="17"/>
      <c r="F17" s="4">
        <f t="shared" si="0"/>
        <v>22.342751429532459</v>
      </c>
      <c r="G17" s="18"/>
      <c r="H17" s="4">
        <f t="shared" si="1"/>
        <v>71.081399260006719</v>
      </c>
      <c r="I17" s="31"/>
      <c r="J17" s="37">
        <v>270.53419303000004</v>
      </c>
      <c r="K17" s="17"/>
      <c r="L17" s="4">
        <f t="shared" si="2"/>
        <v>3.1407489688354655</v>
      </c>
      <c r="M17" s="18"/>
      <c r="N17" s="4">
        <f t="shared" si="3"/>
        <v>4.7603145027461622</v>
      </c>
      <c r="O17" s="31"/>
      <c r="P17" s="17">
        <f t="shared" si="4"/>
        <v>101819.41777568689</v>
      </c>
      <c r="R17" s="3"/>
    </row>
    <row r="18" spans="2:18" ht="15" customHeight="1" x14ac:dyDescent="0.2">
      <c r="B18" s="15" t="s">
        <v>16</v>
      </c>
      <c r="C18" s="11"/>
      <c r="D18" s="12">
        <v>1425</v>
      </c>
      <c r="E18" s="12"/>
      <c r="F18" s="13">
        <f t="shared" si="0"/>
        <v>11.982845610494449</v>
      </c>
      <c r="G18" s="14"/>
      <c r="H18" s="13">
        <f t="shared" si="1"/>
        <v>83.06424487050117</v>
      </c>
      <c r="I18" s="30"/>
      <c r="J18" s="36">
        <v>308.83802828000012</v>
      </c>
      <c r="K18" s="12"/>
      <c r="L18" s="13">
        <f t="shared" si="2"/>
        <v>3.5854348317073006</v>
      </c>
      <c r="M18" s="14"/>
      <c r="N18" s="13">
        <f t="shared" si="3"/>
        <v>8.3457493344534619</v>
      </c>
      <c r="O18" s="30"/>
      <c r="P18" s="12">
        <f t="shared" si="4"/>
        <v>216728.4408982457</v>
      </c>
      <c r="R18" s="3"/>
    </row>
    <row r="19" spans="2:18" ht="15" customHeight="1" x14ac:dyDescent="0.2">
      <c r="B19" s="15" t="s">
        <v>17</v>
      </c>
      <c r="C19" s="11"/>
      <c r="D19" s="12">
        <v>914</v>
      </c>
      <c r="E19" s="12"/>
      <c r="F19" s="13">
        <f t="shared" si="0"/>
        <v>7.6858392196434577</v>
      </c>
      <c r="G19" s="14"/>
      <c r="H19" s="13">
        <f t="shared" si="1"/>
        <v>90.750084090144625</v>
      </c>
      <c r="I19" s="30"/>
      <c r="J19" s="36">
        <v>378.88269050000002</v>
      </c>
      <c r="K19" s="12"/>
      <c r="L19" s="13">
        <f t="shared" si="2"/>
        <v>4.3986137433116381</v>
      </c>
      <c r="M19" s="14"/>
      <c r="N19" s="13">
        <f t="shared" si="3"/>
        <v>12.744363077765101</v>
      </c>
      <c r="O19" s="30"/>
      <c r="P19" s="12">
        <f t="shared" si="4"/>
        <v>414532.48413566739</v>
      </c>
      <c r="R19" s="3"/>
    </row>
    <row r="20" spans="2:18" ht="15" customHeight="1" x14ac:dyDescent="0.2">
      <c r="B20" s="15" t="s">
        <v>22</v>
      </c>
      <c r="C20" s="11"/>
      <c r="D20" s="12">
        <v>726</v>
      </c>
      <c r="E20" s="12"/>
      <c r="F20" s="13">
        <f t="shared" si="0"/>
        <v>6.1049445005045406</v>
      </c>
      <c r="G20" s="14"/>
      <c r="H20" s="13">
        <f t="shared" si="1"/>
        <v>96.855028590649169</v>
      </c>
      <c r="I20" s="30"/>
      <c r="J20" s="36">
        <v>767.53522176999979</v>
      </c>
      <c r="K20" s="12"/>
      <c r="L20" s="13">
        <f t="shared" si="2"/>
        <v>8.910649812209531</v>
      </c>
      <c r="M20" s="14"/>
      <c r="N20" s="13">
        <f t="shared" si="3"/>
        <v>21.655012889974632</v>
      </c>
      <c r="O20" s="30"/>
      <c r="P20" s="12">
        <f t="shared" si="4"/>
        <v>1057211.0492699721</v>
      </c>
      <c r="R20" s="3"/>
    </row>
    <row r="21" spans="2:18" ht="15" customHeight="1" x14ac:dyDescent="0.2">
      <c r="B21" s="15" t="s">
        <v>24</v>
      </c>
      <c r="C21" s="11"/>
      <c r="D21" s="12">
        <v>142</v>
      </c>
      <c r="E21" s="12"/>
      <c r="F21" s="13">
        <f t="shared" si="0"/>
        <v>1.1940800538176926</v>
      </c>
      <c r="G21" s="14"/>
      <c r="H21" s="13">
        <f t="shared" si="1"/>
        <v>98.049108644466855</v>
      </c>
      <c r="I21" s="30"/>
      <c r="J21" s="36">
        <v>345.17232388999997</v>
      </c>
      <c r="K21" s="12"/>
      <c r="L21" s="13">
        <f t="shared" si="2"/>
        <v>4.007255453316545</v>
      </c>
      <c r="M21" s="14"/>
      <c r="N21" s="13">
        <f t="shared" si="3"/>
        <v>25.662268343291178</v>
      </c>
      <c r="O21" s="30"/>
      <c r="P21" s="12">
        <f t="shared" si="4"/>
        <v>2430791.0133098592</v>
      </c>
      <c r="R21" s="3"/>
    </row>
    <row r="22" spans="2:18" ht="15" customHeight="1" x14ac:dyDescent="0.2">
      <c r="B22" s="19" t="s">
        <v>25</v>
      </c>
      <c r="C22" s="20"/>
      <c r="D22" s="17">
        <v>42</v>
      </c>
      <c r="E22" s="17"/>
      <c r="F22" s="4">
        <f t="shared" si="0"/>
        <v>0.35317860746720486</v>
      </c>
      <c r="G22" s="18"/>
      <c r="H22" s="4">
        <f t="shared" si="1"/>
        <v>98.402287251934055</v>
      </c>
      <c r="I22" s="31"/>
      <c r="J22" s="37">
        <v>141.24724383</v>
      </c>
      <c r="K22" s="17"/>
      <c r="L22" s="4">
        <f t="shared" si="2"/>
        <v>1.6398006124154885</v>
      </c>
      <c r="M22" s="18"/>
      <c r="N22" s="4">
        <f t="shared" si="3"/>
        <v>27.302068955706666</v>
      </c>
      <c r="O22" s="31"/>
      <c r="P22" s="17">
        <f t="shared" si="4"/>
        <v>3363029.6149999998</v>
      </c>
      <c r="R22" s="3"/>
    </row>
    <row r="23" spans="2:18" ht="15" customHeight="1" x14ac:dyDescent="0.2">
      <c r="B23" s="15" t="s">
        <v>31</v>
      </c>
      <c r="C23" s="11"/>
      <c r="D23" s="12">
        <v>34</v>
      </c>
      <c r="E23" s="12"/>
      <c r="F23" s="13">
        <f t="shared" si="0"/>
        <v>0.28590649175916583</v>
      </c>
      <c r="G23" s="14"/>
      <c r="H23" s="13">
        <f t="shared" si="1"/>
        <v>98.688193743693219</v>
      </c>
      <c r="I23" s="30"/>
      <c r="J23" s="36">
        <v>134.66988546000002</v>
      </c>
      <c r="K23" s="12"/>
      <c r="L23" s="13">
        <f t="shared" si="2"/>
        <v>1.5634412018475683</v>
      </c>
      <c r="M23" s="14"/>
      <c r="N23" s="13">
        <f t="shared" si="3"/>
        <v>28.865510157554233</v>
      </c>
      <c r="O23" s="30"/>
      <c r="P23" s="12">
        <f t="shared" si="4"/>
        <v>3960878.9841176476</v>
      </c>
      <c r="R23" s="3"/>
    </row>
    <row r="24" spans="2:18" ht="15" customHeight="1" x14ac:dyDescent="0.2">
      <c r="B24" s="15" t="s">
        <v>32</v>
      </c>
      <c r="C24" s="11"/>
      <c r="D24" s="12">
        <v>31</v>
      </c>
      <c r="E24" s="12"/>
      <c r="F24" s="13">
        <f t="shared" si="0"/>
        <v>0.2606794483686512</v>
      </c>
      <c r="G24" s="14"/>
      <c r="H24" s="13">
        <f t="shared" si="1"/>
        <v>98.948873192061868</v>
      </c>
      <c r="I24" s="30"/>
      <c r="J24" s="36">
        <v>197.26793908000002</v>
      </c>
      <c r="K24" s="12"/>
      <c r="L24" s="13">
        <f t="shared" si="2"/>
        <v>2.290169199355522</v>
      </c>
      <c r="M24" s="14"/>
      <c r="N24" s="13">
        <f t="shared" si="3"/>
        <v>31.155679356909754</v>
      </c>
      <c r="O24" s="30"/>
      <c r="P24" s="12">
        <f t="shared" si="4"/>
        <v>6363481.905806452</v>
      </c>
      <c r="R24" s="3"/>
    </row>
    <row r="25" spans="2:18" ht="15" customHeight="1" x14ac:dyDescent="0.2">
      <c r="B25" s="15" t="s">
        <v>26</v>
      </c>
      <c r="C25" s="11"/>
      <c r="D25" s="12">
        <v>72</v>
      </c>
      <c r="E25" s="12"/>
      <c r="F25" s="13">
        <f t="shared" si="0"/>
        <v>0.60544904137235112</v>
      </c>
      <c r="G25" s="14"/>
      <c r="H25" s="13">
        <f t="shared" si="1"/>
        <v>99.55432223343422</v>
      </c>
      <c r="I25" s="30"/>
      <c r="J25" s="36">
        <v>654.40023255999995</v>
      </c>
      <c r="K25" s="12"/>
      <c r="L25" s="13">
        <f t="shared" si="2"/>
        <v>7.5972165758381296</v>
      </c>
      <c r="M25" s="14"/>
      <c r="N25" s="13">
        <f t="shared" si="3"/>
        <v>38.752895932747883</v>
      </c>
      <c r="O25" s="30"/>
      <c r="P25" s="12">
        <f t="shared" si="4"/>
        <v>9088892.1188888885</v>
      </c>
      <c r="R25" s="3"/>
    </row>
    <row r="26" spans="2:18" ht="15" customHeight="1" x14ac:dyDescent="0.2">
      <c r="B26" s="15" t="s">
        <v>18</v>
      </c>
      <c r="C26" s="11"/>
      <c r="D26" s="12">
        <v>23</v>
      </c>
      <c r="E26" s="12"/>
      <c r="F26" s="13">
        <f t="shared" si="0"/>
        <v>0.19340733266061219</v>
      </c>
      <c r="G26" s="14"/>
      <c r="H26" s="13">
        <f t="shared" si="1"/>
        <v>99.747729566094833</v>
      </c>
      <c r="I26" s="30"/>
      <c r="J26" s="36">
        <v>649.81586343000004</v>
      </c>
      <c r="K26" s="12"/>
      <c r="L26" s="13">
        <f t="shared" si="2"/>
        <v>7.5439946431258686</v>
      </c>
      <c r="M26" s="14"/>
      <c r="N26" s="13">
        <f t="shared" si="3"/>
        <v>46.296890575873753</v>
      </c>
      <c r="O26" s="30"/>
      <c r="P26" s="12">
        <f t="shared" si="4"/>
        <v>28252863.627391305</v>
      </c>
      <c r="R26" s="3"/>
    </row>
    <row r="27" spans="2:18" ht="15" customHeight="1" x14ac:dyDescent="0.2">
      <c r="B27" s="19" t="s">
        <v>19</v>
      </c>
      <c r="C27" s="20"/>
      <c r="D27" s="17">
        <v>8</v>
      </c>
      <c r="E27" s="17"/>
      <c r="F27" s="4">
        <f t="shared" si="0"/>
        <v>6.7272115708039024E-2</v>
      </c>
      <c r="G27" s="18"/>
      <c r="H27" s="4">
        <f t="shared" si="1"/>
        <v>99.815001681802869</v>
      </c>
      <c r="I27" s="31"/>
      <c r="J27" s="37">
        <v>231.00506823000001</v>
      </c>
      <c r="K27" s="17"/>
      <c r="L27" s="4">
        <f t="shared" si="2"/>
        <v>2.6818381873033088</v>
      </c>
      <c r="M27" s="18"/>
      <c r="N27" s="4">
        <f t="shared" si="3"/>
        <v>48.97872876317706</v>
      </c>
      <c r="O27" s="31"/>
      <c r="P27" s="17">
        <f t="shared" si="4"/>
        <v>28875633.528750002</v>
      </c>
      <c r="R27" s="3"/>
    </row>
    <row r="28" spans="2:18" ht="15" customHeight="1" x14ac:dyDescent="0.2">
      <c r="B28" s="15" t="s">
        <v>20</v>
      </c>
      <c r="C28" s="11"/>
      <c r="D28" s="12">
        <v>8</v>
      </c>
      <c r="E28" s="12"/>
      <c r="F28" s="13">
        <f t="shared" si="0"/>
        <v>6.7272115708039024E-2</v>
      </c>
      <c r="G28" s="14"/>
      <c r="H28" s="13">
        <f t="shared" si="1"/>
        <v>99.882273797510905</v>
      </c>
      <c r="I28" s="30"/>
      <c r="J28" s="36">
        <v>474.03110994000008</v>
      </c>
      <c r="K28" s="12"/>
      <c r="L28" s="13">
        <f t="shared" si="2"/>
        <v>5.5032330777310987</v>
      </c>
      <c r="M28" s="14"/>
      <c r="N28" s="13">
        <f t="shared" si="3"/>
        <v>54.481961840908156</v>
      </c>
      <c r="O28" s="30"/>
      <c r="P28" s="12">
        <f t="shared" si="4"/>
        <v>59253888.742500007</v>
      </c>
      <c r="R28" s="3"/>
    </row>
    <row r="29" spans="2:18" ht="15" customHeight="1" x14ac:dyDescent="0.2">
      <c r="B29" s="15" t="s">
        <v>1</v>
      </c>
      <c r="C29" s="11"/>
      <c r="D29" s="12">
        <v>9</v>
      </c>
      <c r="E29" s="12"/>
      <c r="F29" s="13">
        <f t="shared" si="0"/>
        <v>7.5681130171543889E-2</v>
      </c>
      <c r="G29" s="14"/>
      <c r="H29" s="13">
        <f t="shared" si="1"/>
        <v>99.957954927682451</v>
      </c>
      <c r="I29" s="30"/>
      <c r="J29" s="36">
        <v>1333.3215835000001</v>
      </c>
      <c r="K29" s="12"/>
      <c r="L29" s="13">
        <f t="shared" si="2"/>
        <v>15.479109467095425</v>
      </c>
      <c r="M29" s="14"/>
      <c r="N29" s="13">
        <f t="shared" si="3"/>
        <v>69.961071308003582</v>
      </c>
      <c r="O29" s="30"/>
      <c r="P29" s="12">
        <f t="shared" si="4"/>
        <v>148146842.6111111</v>
      </c>
      <c r="R29" s="3"/>
    </row>
    <row r="30" spans="2:18" ht="15" customHeight="1" x14ac:dyDescent="0.2">
      <c r="B30" s="15" t="s">
        <v>2</v>
      </c>
      <c r="C30" s="11"/>
      <c r="D30" s="12" t="s">
        <v>35</v>
      </c>
      <c r="E30" s="12"/>
      <c r="F30" s="38" t="s">
        <v>35</v>
      </c>
      <c r="G30" s="14"/>
      <c r="H30" s="38" t="s">
        <v>35</v>
      </c>
      <c r="I30" s="30"/>
      <c r="J30" s="36" t="s">
        <v>35</v>
      </c>
      <c r="K30" s="12"/>
      <c r="L30" s="38" t="s">
        <v>35</v>
      </c>
      <c r="M30" s="12"/>
      <c r="N30" s="38" t="s">
        <v>35</v>
      </c>
      <c r="O30" s="30"/>
      <c r="P30" s="36" t="s">
        <v>35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38" t="s">
        <v>35</v>
      </c>
      <c r="G31" s="14"/>
      <c r="H31" s="38" t="s">
        <v>35</v>
      </c>
      <c r="I31" s="30"/>
      <c r="J31" s="36" t="s">
        <v>35</v>
      </c>
      <c r="K31" s="12"/>
      <c r="L31" s="38" t="s">
        <v>35</v>
      </c>
      <c r="M31" s="12"/>
      <c r="N31" s="38" t="s">
        <v>35</v>
      </c>
      <c r="O31" s="30"/>
      <c r="P31" s="36" t="s">
        <v>35</v>
      </c>
      <c r="R31" s="3"/>
    </row>
    <row r="32" spans="2:18" ht="15" customHeight="1" x14ac:dyDescent="0.2">
      <c r="B32" s="15" t="s">
        <v>28</v>
      </c>
      <c r="C32" s="11"/>
      <c r="D32" s="12" t="s">
        <v>35</v>
      </c>
      <c r="E32" s="12"/>
      <c r="F32" s="38" t="s">
        <v>35</v>
      </c>
      <c r="G32" s="14"/>
      <c r="H32" s="38" t="s">
        <v>35</v>
      </c>
      <c r="I32" s="30"/>
      <c r="J32" s="36" t="s">
        <v>35</v>
      </c>
      <c r="K32" s="12"/>
      <c r="L32" s="38" t="s">
        <v>35</v>
      </c>
      <c r="M32" s="12"/>
      <c r="N32" s="38" t="s">
        <v>35</v>
      </c>
      <c r="O32" s="30"/>
      <c r="P32" s="36" t="s">
        <v>35</v>
      </c>
      <c r="R32" s="3"/>
    </row>
    <row r="33" spans="2:18" ht="15" customHeight="1" x14ac:dyDescent="0.2">
      <c r="B33" s="10" t="s">
        <v>29</v>
      </c>
      <c r="C33" s="11"/>
      <c r="D33" s="12" t="s">
        <v>35</v>
      </c>
      <c r="E33" s="12"/>
      <c r="F33" s="38" t="s">
        <v>35</v>
      </c>
      <c r="G33" s="14"/>
      <c r="H33" s="38" t="s">
        <v>35</v>
      </c>
      <c r="I33" s="30"/>
      <c r="J33" s="36" t="s">
        <v>35</v>
      </c>
      <c r="K33" s="12"/>
      <c r="L33" s="38" t="s">
        <v>35</v>
      </c>
      <c r="M33" s="12"/>
      <c r="N33" s="38" t="s">
        <v>35</v>
      </c>
      <c r="O33" s="30"/>
      <c r="P33" s="36" t="s">
        <v>35</v>
      </c>
      <c r="R33" s="3"/>
    </row>
    <row r="34" spans="2:18" ht="15.95" customHeight="1" x14ac:dyDescent="0.2">
      <c r="B34" s="21" t="s">
        <v>11</v>
      </c>
      <c r="C34" s="21"/>
      <c r="D34" s="22">
        <v>11892</v>
      </c>
      <c r="E34" s="22"/>
      <c r="F34" s="23">
        <f>(D34/D$34)*100</f>
        <v>100</v>
      </c>
      <c r="G34" s="24"/>
      <c r="H34" s="25"/>
      <c r="I34" s="25"/>
      <c r="J34" s="32">
        <v>8613.6840516199991</v>
      </c>
      <c r="K34" s="22"/>
      <c r="L34" s="23">
        <f>(J34/J$34)*100</f>
        <v>100</v>
      </c>
      <c r="M34" s="24"/>
      <c r="N34" s="25"/>
      <c r="O34" s="25"/>
      <c r="P34" s="33">
        <f t="shared" si="4"/>
        <v>724325.93774133874</v>
      </c>
      <c r="R34" s="3"/>
    </row>
    <row r="35" spans="2:18" ht="5.0999999999999996" customHeight="1" x14ac:dyDescent="0.2"/>
    <row r="36" spans="2:18" ht="12.95" customHeight="1" x14ac:dyDescent="0.2">
      <c r="B36" s="39" t="s">
        <v>36</v>
      </c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C_V.166</vt:lpstr>
      <vt:lpstr>C_V.166!Área_de_impresión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2021-01-14T12:22:43Z</cp:lastPrinted>
  <dcterms:created xsi:type="dcterms:W3CDTF">1996-11-27T10:00:04Z</dcterms:created>
  <dcterms:modified xsi:type="dcterms:W3CDTF">2021-01-14T12:22:54Z</dcterms:modified>
</cp:coreProperties>
</file>