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67" sheetId="105" r:id="rId1"/>
  </sheets>
  <definedNames>
    <definedName name="_xlnm.Print_Area" localSheetId="0">'C_V.167'!$B$2:$P$36</definedName>
  </definedNames>
  <calcPr calcId="162913"/>
</workbook>
</file>

<file path=xl/calcChain.xml><?xml version="1.0" encoding="utf-8"?>
<calcChain xmlns="http://schemas.openxmlformats.org/spreadsheetml/2006/main">
  <c r="P34" i="105" l="1"/>
  <c r="L34" i="105"/>
  <c r="F34" i="105"/>
  <c r="P29" i="105"/>
  <c r="L29" i="105"/>
  <c r="F29" i="105"/>
  <c r="P28" i="105"/>
  <c r="L28" i="105"/>
  <c r="F28" i="105"/>
  <c r="P27" i="105"/>
  <c r="L27" i="105"/>
  <c r="F27" i="105"/>
  <c r="P26" i="105"/>
  <c r="L26" i="105"/>
  <c r="F26" i="105"/>
  <c r="P25" i="105"/>
  <c r="L25" i="105"/>
  <c r="F25" i="105"/>
  <c r="P24" i="105"/>
  <c r="L24" i="105"/>
  <c r="F24" i="105"/>
  <c r="P23" i="105"/>
  <c r="L23" i="105"/>
  <c r="F23" i="105"/>
  <c r="P22" i="105"/>
  <c r="L22" i="105"/>
  <c r="F22" i="105"/>
  <c r="P21" i="105"/>
  <c r="L21" i="105"/>
  <c r="F21" i="105"/>
  <c r="P20" i="105"/>
  <c r="L20" i="105"/>
  <c r="F20" i="105"/>
  <c r="P19" i="105"/>
  <c r="L19" i="105"/>
  <c r="F19" i="105"/>
  <c r="P18" i="105"/>
  <c r="L18" i="105"/>
  <c r="F18" i="105"/>
  <c r="P17" i="105"/>
  <c r="L17" i="105"/>
  <c r="F17" i="105"/>
  <c r="P16" i="105"/>
  <c r="L16" i="105"/>
  <c r="F16" i="105"/>
  <c r="P15" i="105"/>
  <c r="L15" i="105"/>
  <c r="F15" i="105"/>
  <c r="P14" i="105"/>
  <c r="L14" i="105"/>
  <c r="F14" i="105"/>
  <c r="P13" i="105"/>
  <c r="L13" i="105"/>
  <c r="N13" i="105" s="1"/>
  <c r="N14" i="105" s="1"/>
  <c r="N15" i="105" s="1"/>
  <c r="N16" i="105" s="1"/>
  <c r="N17" i="105" s="1"/>
  <c r="N18" i="105" s="1"/>
  <c r="N19" i="105" s="1"/>
  <c r="N20" i="105" s="1"/>
  <c r="N21" i="105" s="1"/>
  <c r="N22" i="105" s="1"/>
  <c r="N23" i="105" s="1"/>
  <c r="N24" i="105" s="1"/>
  <c r="N25" i="105" s="1"/>
  <c r="N26" i="105" s="1"/>
  <c r="N27" i="105" s="1"/>
  <c r="N28" i="105" s="1"/>
  <c r="N29" i="105" s="1"/>
  <c r="F13" i="105"/>
  <c r="H13" i="105" s="1"/>
  <c r="H14" i="105" l="1"/>
  <c r="H15" i="105" s="1"/>
  <c r="H16" i="105" s="1"/>
  <c r="H17" i="105" s="1"/>
  <c r="H18" i="105" s="1"/>
  <c r="H19" i="105" s="1"/>
  <c r="H20" i="105" s="1"/>
  <c r="H21" i="105" s="1"/>
  <c r="H22" i="105" s="1"/>
  <c r="H23" i="105" s="1"/>
  <c r="H24" i="105" s="1"/>
  <c r="H25" i="105" s="1"/>
  <c r="H26" i="105" s="1"/>
  <c r="H27" i="105" s="1"/>
  <c r="H28" i="105" s="1"/>
  <c r="H29" i="105" s="1"/>
</calcChain>
</file>

<file path=xl/sharedStrings.xml><?xml version="1.0" encoding="utf-8"?>
<sst xmlns="http://schemas.openxmlformats.org/spreadsheetml/2006/main" count="68" uniqueCount="37">
  <si>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</si>
  <si>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</si>
  <si>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</si>
  <si>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</si>
  <si>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</si>
  <si>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</si>
  <si>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</si>
  <si>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</si>
  <si>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</si>
  <si>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</si>
  <si>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</si>
  <si>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</si>
  <si>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</si>
  <si>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</si>
  <si>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</si>
  <si>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</si>
  <si>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</si>
  <si>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</si>
  <si>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</si>
  <si>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</si>
  <si>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</si>
  <si>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</si>
  <si>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</si>
  <si>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</si>
  <si>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</si>
  <si>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</si>
  <si>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</si>
  <si>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</si>
  <si>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</si>
  <si>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</si>
  <si>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</si>
  <si>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</si>
  <si>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</si>
  <si>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V.167.</t>
    </r>
    <r>
      <rPr>
        <b/>
        <sz val="14"/>
        <rFont val="Times New Roman"/>
        <family val="1"/>
      </rPr>
      <t xml:space="preserve"> Disminuciones del régimen fiscal de las entidades sin fines lucrativos. </t>
    </r>
  </si>
  <si>
    <t>Ejercicio 2017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</si>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</sst>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right" vertical="center" indent="3"/>
    </xf>
    <xf numFmtId="0" fontId="13" fillId="0" borderId="0" xfId="0" applyFont="1" applyBorder="1"/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AC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9" ht="9.9499999999999993" customHeight="1" x14ac:dyDescent="0.2">
      <c r="A1" s="2"/>
    </row>
    <row r="2" spans="1:29" ht="30" customHeight="1" x14ac:dyDescent="0.2">
      <c r="B2" s="44" t="s">
        <v>10</v>
      </c>
      <c r="C2" s="45"/>
      <c r="D2" s="45"/>
      <c r="E2" s="45"/>
      <c r="F2" s="45"/>
      <c r="G2" s="45"/>
      <c r="H2" s="45"/>
      <c r="I2" s="46"/>
      <c r="J2" s="46"/>
      <c r="K2" s="46"/>
      <c r="L2" s="46"/>
      <c r="M2" s="46"/>
      <c r="N2" s="46"/>
      <c r="O2" s="46"/>
      <c r="P2" s="47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ht="6.95" customHeight="1" x14ac:dyDescent="0.2">
      <c r="Q3"/>
      <c r="R3"/>
      <c r="S3"/>
      <c r="T3"/>
      <c r="U3"/>
      <c r="V3"/>
      <c r="W3"/>
      <c r="X3"/>
      <c r="Y3"/>
      <c r="Z3"/>
      <c r="AA3"/>
      <c r="AB3"/>
      <c r="AC3"/>
    </row>
    <row r="4" spans="1:29" ht="18" customHeight="1" x14ac:dyDescent="0.2">
      <c r="B4" s="48" t="s">
        <v>33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ht="18" customHeight="1" x14ac:dyDescent="0.2">
      <c r="B5" s="49" t="s">
        <v>34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ht="14.1" customHeight="1" x14ac:dyDescent="0.2">
      <c r="Q6"/>
      <c r="R6"/>
      <c r="S6"/>
      <c r="T6"/>
      <c r="U6"/>
      <c r="V6"/>
      <c r="W6"/>
      <c r="X6"/>
      <c r="Y6"/>
      <c r="Z6"/>
      <c r="AA6"/>
      <c r="AB6"/>
      <c r="AC6"/>
    </row>
    <row r="7" spans="1:29" ht="15.95" customHeight="1" x14ac:dyDescent="0.2">
      <c r="B7" s="42" t="s">
        <v>30</v>
      </c>
      <c r="C7" s="6"/>
      <c r="D7" s="50" t="s">
        <v>0</v>
      </c>
      <c r="E7" s="50"/>
      <c r="F7" s="50"/>
      <c r="G7" s="50"/>
      <c r="H7" s="50"/>
      <c r="I7" s="7"/>
      <c r="J7" s="50" t="s">
        <v>4</v>
      </c>
      <c r="K7" s="50"/>
      <c r="L7" s="50"/>
      <c r="M7" s="50"/>
      <c r="N7" s="50"/>
      <c r="O7" s="50"/>
      <c r="P7" s="50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2" customFormat="1" ht="3.95" customHeight="1" x14ac:dyDescent="0.2">
      <c r="B8" s="4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ht="15.95" customHeight="1" x14ac:dyDescent="0.25">
      <c r="B9" s="42"/>
      <c r="C9" s="6"/>
      <c r="D9" s="40" t="s">
        <v>3</v>
      </c>
      <c r="E9" s="6"/>
      <c r="F9" s="41" t="s">
        <v>12</v>
      </c>
      <c r="G9" s="41"/>
      <c r="H9" s="41"/>
      <c r="I9" s="6"/>
      <c r="J9" s="5" t="s">
        <v>9</v>
      </c>
      <c r="K9" s="26"/>
      <c r="L9" s="41" t="s">
        <v>12</v>
      </c>
      <c r="M9" s="41"/>
      <c r="N9" s="41"/>
      <c r="O9" s="6"/>
      <c r="P9" s="5" t="s">
        <v>8</v>
      </c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2" customFormat="1" ht="3.95" customHeight="1" x14ac:dyDescent="0.25">
      <c r="B10" s="43" t="s">
        <v>13</v>
      </c>
      <c r="C10" s="6"/>
      <c r="D10" s="40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ht="15.95" customHeight="1" x14ac:dyDescent="0.2">
      <c r="B11" s="43"/>
      <c r="C11" s="6"/>
      <c r="D11" s="40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ht="15" customHeight="1" x14ac:dyDescent="0.2">
      <c r="B13" s="10">
        <v>0</v>
      </c>
      <c r="C13" s="10"/>
      <c r="D13" s="12">
        <v>7</v>
      </c>
      <c r="E13" s="12"/>
      <c r="F13" s="13">
        <f>(D13/D$34)*100</f>
        <v>7.9024610521562427E-2</v>
      </c>
      <c r="G13" s="14"/>
      <c r="H13" s="13">
        <f>F13</f>
        <v>7.9024610521562427E-2</v>
      </c>
      <c r="I13" s="29"/>
      <c r="J13" s="36">
        <v>0.46613188</v>
      </c>
      <c r="K13" s="12"/>
      <c r="L13" s="13">
        <f>(J13/J$34)*100</f>
        <v>2.8055307064252257E-3</v>
      </c>
      <c r="M13" s="14"/>
      <c r="N13" s="13">
        <f>L13</f>
        <v>2.8055307064252257E-3</v>
      </c>
      <c r="O13" s="29"/>
      <c r="P13" s="12">
        <f>(J13/D13)*1000000</f>
        <v>66590.268571428562</v>
      </c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ht="15" customHeight="1" x14ac:dyDescent="0.2">
      <c r="B14" s="15" t="s">
        <v>14</v>
      </c>
      <c r="C14" s="11"/>
      <c r="D14" s="12">
        <v>650</v>
      </c>
      <c r="E14" s="12"/>
      <c r="F14" s="13">
        <f t="shared" ref="F14:F29" si="0">(D14/D$34)*100</f>
        <v>7.3379995484307976</v>
      </c>
      <c r="G14" s="14"/>
      <c r="H14" s="13">
        <f t="shared" ref="H14:H29" si="1">H13+F14</f>
        <v>7.4170241589523602</v>
      </c>
      <c r="I14" s="30"/>
      <c r="J14" s="36">
        <v>5.7224764000000006</v>
      </c>
      <c r="K14" s="12"/>
      <c r="L14" s="13">
        <f t="shared" ref="L14:L29" si="2">(J14/J$34)*100</f>
        <v>3.4442148125534096E-2</v>
      </c>
      <c r="M14" s="14"/>
      <c r="N14" s="13">
        <f t="shared" ref="N14:N29" si="3">N13+L14</f>
        <v>3.724767883195932E-2</v>
      </c>
      <c r="O14" s="30"/>
      <c r="P14" s="12">
        <f t="shared" ref="P14:P34" si="4">(J14/D14)*1000000</f>
        <v>8803.8098461538484</v>
      </c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1:29" ht="15" customHeight="1" x14ac:dyDescent="0.2">
      <c r="B15" s="15" t="s">
        <v>27</v>
      </c>
      <c r="C15" s="11"/>
      <c r="D15" s="12">
        <v>1209</v>
      </c>
      <c r="E15" s="12"/>
      <c r="F15" s="13">
        <f t="shared" si="0"/>
        <v>13.648679160081281</v>
      </c>
      <c r="G15" s="14"/>
      <c r="H15" s="13">
        <f t="shared" si="1"/>
        <v>21.065703319033641</v>
      </c>
      <c r="I15" s="30"/>
      <c r="J15" s="36">
        <v>27.522674580000007</v>
      </c>
      <c r="K15" s="12"/>
      <c r="L15" s="13">
        <f t="shared" si="2"/>
        <v>0.16565206537072519</v>
      </c>
      <c r="M15" s="14"/>
      <c r="N15" s="13">
        <f t="shared" si="3"/>
        <v>0.2028997442026845</v>
      </c>
      <c r="O15" s="30"/>
      <c r="P15" s="12">
        <f t="shared" si="4"/>
        <v>22764.825955334993</v>
      </c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29" ht="15" customHeight="1" x14ac:dyDescent="0.2">
      <c r="B16" s="15" t="s">
        <v>23</v>
      </c>
      <c r="C16" s="11"/>
      <c r="D16" s="12">
        <v>976</v>
      </c>
      <c r="E16" s="12"/>
      <c r="F16" s="13">
        <f t="shared" si="0"/>
        <v>11.018288552720705</v>
      </c>
      <c r="G16" s="14"/>
      <c r="H16" s="13">
        <f t="shared" si="1"/>
        <v>32.08399187175435</v>
      </c>
      <c r="I16" s="30"/>
      <c r="J16" s="36">
        <v>55.139071319999999</v>
      </c>
      <c r="K16" s="12"/>
      <c r="L16" s="13">
        <f t="shared" si="2"/>
        <v>0.33186822088210421</v>
      </c>
      <c r="M16" s="14"/>
      <c r="N16" s="13">
        <f t="shared" si="3"/>
        <v>0.53476796508478874</v>
      </c>
      <c r="O16" s="30"/>
      <c r="P16" s="12">
        <f t="shared" si="4"/>
        <v>56494.950122950817</v>
      </c>
      <c r="R16" s="3"/>
    </row>
    <row r="17" spans="2:18" ht="15" customHeight="1" x14ac:dyDescent="0.2">
      <c r="B17" s="16" t="s">
        <v>15</v>
      </c>
      <c r="C17" s="20"/>
      <c r="D17" s="17">
        <v>1592</v>
      </c>
      <c r="E17" s="17"/>
      <c r="F17" s="4">
        <f t="shared" si="0"/>
        <v>17.972454278618201</v>
      </c>
      <c r="G17" s="18"/>
      <c r="H17" s="4">
        <f t="shared" si="1"/>
        <v>50.056446150372551</v>
      </c>
      <c r="I17" s="31"/>
      <c r="J17" s="37">
        <v>198.77268119999997</v>
      </c>
      <c r="K17" s="17"/>
      <c r="L17" s="4">
        <f t="shared" si="2"/>
        <v>1.1963628420031518</v>
      </c>
      <c r="M17" s="18"/>
      <c r="N17" s="4">
        <f t="shared" si="3"/>
        <v>1.7311308070879405</v>
      </c>
      <c r="O17" s="31"/>
      <c r="P17" s="17">
        <f t="shared" si="4"/>
        <v>124857.2118090452</v>
      </c>
      <c r="R17" s="3"/>
    </row>
    <row r="18" spans="2:18" ht="15" customHeight="1" x14ac:dyDescent="0.2">
      <c r="B18" s="15" t="s">
        <v>16</v>
      </c>
      <c r="C18" s="11"/>
      <c r="D18" s="12">
        <v>1067</v>
      </c>
      <c r="E18" s="12"/>
      <c r="F18" s="13">
        <f t="shared" si="0"/>
        <v>12.045608489501015</v>
      </c>
      <c r="G18" s="14"/>
      <c r="H18" s="13">
        <f t="shared" si="1"/>
        <v>62.102054639873565</v>
      </c>
      <c r="I18" s="30"/>
      <c r="J18" s="36">
        <v>290.99938953000003</v>
      </c>
      <c r="K18" s="12"/>
      <c r="L18" s="13">
        <f t="shared" si="2"/>
        <v>1.7514522346710342</v>
      </c>
      <c r="M18" s="14"/>
      <c r="N18" s="13">
        <f t="shared" si="3"/>
        <v>3.4825830417589749</v>
      </c>
      <c r="O18" s="30"/>
      <c r="P18" s="12">
        <f t="shared" si="4"/>
        <v>272726.70059044054</v>
      </c>
      <c r="R18" s="3"/>
    </row>
    <row r="19" spans="2:18" ht="15" customHeight="1" x14ac:dyDescent="0.2">
      <c r="B19" s="15" t="s">
        <v>17</v>
      </c>
      <c r="C19" s="11"/>
      <c r="D19" s="12">
        <v>951</v>
      </c>
      <c r="E19" s="12"/>
      <c r="F19" s="13">
        <f t="shared" si="0"/>
        <v>10.736057800857981</v>
      </c>
      <c r="G19" s="14"/>
      <c r="H19" s="13">
        <f t="shared" si="1"/>
        <v>72.83811244073155</v>
      </c>
      <c r="I19" s="30"/>
      <c r="J19" s="36">
        <v>506.77267782999991</v>
      </c>
      <c r="K19" s="12"/>
      <c r="L19" s="13">
        <f t="shared" si="2"/>
        <v>3.0501374607319347</v>
      </c>
      <c r="M19" s="14"/>
      <c r="N19" s="13">
        <f t="shared" si="3"/>
        <v>6.5327205024909096</v>
      </c>
      <c r="O19" s="30"/>
      <c r="P19" s="12">
        <f t="shared" si="4"/>
        <v>532883.99351209251</v>
      </c>
      <c r="R19" s="3"/>
    </row>
    <row r="20" spans="2:18" ht="15" customHeight="1" x14ac:dyDescent="0.2">
      <c r="B20" s="15" t="s">
        <v>22</v>
      </c>
      <c r="C20" s="11"/>
      <c r="D20" s="12">
        <v>1238</v>
      </c>
      <c r="E20" s="12"/>
      <c r="F20" s="13">
        <f t="shared" si="0"/>
        <v>13.97606683224204</v>
      </c>
      <c r="G20" s="14"/>
      <c r="H20" s="13">
        <f t="shared" si="1"/>
        <v>86.81417927297359</v>
      </c>
      <c r="I20" s="30"/>
      <c r="J20" s="36">
        <v>1618.0291468200003</v>
      </c>
      <c r="K20" s="12"/>
      <c r="L20" s="13">
        <f t="shared" si="2"/>
        <v>9.7385110310295033</v>
      </c>
      <c r="M20" s="14"/>
      <c r="N20" s="13">
        <f t="shared" si="3"/>
        <v>16.271231533520414</v>
      </c>
      <c r="O20" s="30"/>
      <c r="P20" s="12">
        <f t="shared" si="4"/>
        <v>1306970.2316801294</v>
      </c>
      <c r="R20" s="3"/>
    </row>
    <row r="21" spans="2:18" ht="15" customHeight="1" x14ac:dyDescent="0.2">
      <c r="B21" s="15" t="s">
        <v>24</v>
      </c>
      <c r="C21" s="11"/>
      <c r="D21" s="12">
        <v>390</v>
      </c>
      <c r="E21" s="12"/>
      <c r="F21" s="13">
        <f t="shared" si="0"/>
        <v>4.4027997290584784</v>
      </c>
      <c r="G21" s="14"/>
      <c r="H21" s="13">
        <f t="shared" si="1"/>
        <v>91.216979002032062</v>
      </c>
      <c r="I21" s="30"/>
      <c r="J21" s="36">
        <v>1434.0334374200002</v>
      </c>
      <c r="K21" s="12"/>
      <c r="L21" s="13">
        <f t="shared" si="2"/>
        <v>8.6310870707284124</v>
      </c>
      <c r="M21" s="14"/>
      <c r="N21" s="13">
        <f t="shared" si="3"/>
        <v>24.902318604248826</v>
      </c>
      <c r="O21" s="30"/>
      <c r="P21" s="12">
        <f t="shared" si="4"/>
        <v>3677008.8138974365</v>
      </c>
      <c r="R21" s="3"/>
    </row>
    <row r="22" spans="2:18" ht="15" customHeight="1" x14ac:dyDescent="0.2">
      <c r="B22" s="19" t="s">
        <v>25</v>
      </c>
      <c r="C22" s="20"/>
      <c r="D22" s="17">
        <v>126</v>
      </c>
      <c r="E22" s="17"/>
      <c r="F22" s="4">
        <f t="shared" si="0"/>
        <v>1.4224429893881236</v>
      </c>
      <c r="G22" s="18"/>
      <c r="H22" s="4">
        <f t="shared" si="1"/>
        <v>92.639421991420193</v>
      </c>
      <c r="I22" s="31"/>
      <c r="J22" s="37">
        <v>495.50604204999996</v>
      </c>
      <c r="K22" s="17"/>
      <c r="L22" s="4">
        <f t="shared" si="2"/>
        <v>2.9823264098359976</v>
      </c>
      <c r="M22" s="18"/>
      <c r="N22" s="4">
        <f t="shared" si="3"/>
        <v>27.884645014084825</v>
      </c>
      <c r="O22" s="31"/>
      <c r="P22" s="17">
        <f t="shared" si="4"/>
        <v>3932587.6353174597</v>
      </c>
      <c r="R22" s="3"/>
    </row>
    <row r="23" spans="2:18" ht="15" customHeight="1" x14ac:dyDescent="0.2">
      <c r="B23" s="15" t="s">
        <v>31</v>
      </c>
      <c r="C23" s="11"/>
      <c r="D23" s="12">
        <v>108</v>
      </c>
      <c r="E23" s="12"/>
      <c r="F23" s="13">
        <f t="shared" si="0"/>
        <v>1.2192368480469631</v>
      </c>
      <c r="G23" s="14"/>
      <c r="H23" s="13">
        <f t="shared" si="1"/>
        <v>93.858658839467154</v>
      </c>
      <c r="I23" s="30"/>
      <c r="J23" s="36">
        <v>512.08583174000012</v>
      </c>
      <c r="K23" s="12"/>
      <c r="L23" s="13">
        <f t="shared" si="2"/>
        <v>3.0821159996005245</v>
      </c>
      <c r="M23" s="14"/>
      <c r="N23" s="13">
        <f t="shared" si="3"/>
        <v>30.96676101368535</v>
      </c>
      <c r="O23" s="30"/>
      <c r="P23" s="12">
        <f t="shared" si="4"/>
        <v>4741535.4790740758</v>
      </c>
      <c r="R23" s="3"/>
    </row>
    <row r="24" spans="2:18" ht="15" customHeight="1" x14ac:dyDescent="0.2">
      <c r="B24" s="15" t="s">
        <v>32</v>
      </c>
      <c r="C24" s="11"/>
      <c r="D24" s="12">
        <v>119</v>
      </c>
      <c r="E24" s="12"/>
      <c r="F24" s="13">
        <f t="shared" si="0"/>
        <v>1.3434183788665612</v>
      </c>
      <c r="G24" s="14"/>
      <c r="H24" s="13">
        <f t="shared" si="1"/>
        <v>95.202077218333713</v>
      </c>
      <c r="I24" s="30"/>
      <c r="J24" s="36">
        <v>826.28139082999996</v>
      </c>
      <c r="K24" s="12"/>
      <c r="L24" s="13">
        <f t="shared" si="2"/>
        <v>4.9731801526239909</v>
      </c>
      <c r="M24" s="14"/>
      <c r="N24" s="13">
        <f t="shared" si="3"/>
        <v>35.939941166309339</v>
      </c>
      <c r="O24" s="30"/>
      <c r="P24" s="12">
        <f t="shared" si="4"/>
        <v>6943541.0994117651</v>
      </c>
      <c r="R24" s="3"/>
    </row>
    <row r="25" spans="2:18" ht="15" customHeight="1" x14ac:dyDescent="0.2">
      <c r="B25" s="15" t="s">
        <v>26</v>
      </c>
      <c r="C25" s="11"/>
      <c r="D25" s="12">
        <v>262</v>
      </c>
      <c r="E25" s="12"/>
      <c r="F25" s="13">
        <f t="shared" si="0"/>
        <v>2.957778279521337</v>
      </c>
      <c r="G25" s="14"/>
      <c r="H25" s="13">
        <f t="shared" si="1"/>
        <v>98.159855497855048</v>
      </c>
      <c r="I25" s="30"/>
      <c r="J25" s="36">
        <v>2930.8598892600003</v>
      </c>
      <c r="K25" s="12"/>
      <c r="L25" s="13">
        <f t="shared" si="2"/>
        <v>17.640109523401332</v>
      </c>
      <c r="M25" s="14"/>
      <c r="N25" s="13">
        <f t="shared" si="3"/>
        <v>53.580050689710674</v>
      </c>
      <c r="O25" s="30"/>
      <c r="P25" s="12">
        <f t="shared" si="4"/>
        <v>11186488.126946567</v>
      </c>
      <c r="R25" s="3"/>
    </row>
    <row r="26" spans="2:18" ht="15" customHeight="1" x14ac:dyDescent="0.2">
      <c r="B26" s="15" t="s">
        <v>18</v>
      </c>
      <c r="C26" s="11"/>
      <c r="D26" s="12">
        <v>89</v>
      </c>
      <c r="E26" s="12"/>
      <c r="F26" s="13">
        <f t="shared" si="0"/>
        <v>1.0047414766312939</v>
      </c>
      <c r="G26" s="14"/>
      <c r="H26" s="13">
        <f t="shared" si="1"/>
        <v>99.164596974486344</v>
      </c>
      <c r="I26" s="30"/>
      <c r="J26" s="36">
        <v>2025.5980486999997</v>
      </c>
      <c r="K26" s="12"/>
      <c r="L26" s="13">
        <f t="shared" si="2"/>
        <v>12.191565881533073</v>
      </c>
      <c r="M26" s="14"/>
      <c r="N26" s="13">
        <f t="shared" si="3"/>
        <v>65.771616571243754</v>
      </c>
      <c r="O26" s="30"/>
      <c r="P26" s="12">
        <f t="shared" si="4"/>
        <v>22759528.63707865</v>
      </c>
      <c r="R26" s="3"/>
    </row>
    <row r="27" spans="2:18" ht="15" customHeight="1" x14ac:dyDescent="0.2">
      <c r="B27" s="19" t="s">
        <v>19</v>
      </c>
      <c r="C27" s="20"/>
      <c r="D27" s="17">
        <v>30</v>
      </c>
      <c r="E27" s="17"/>
      <c r="F27" s="4">
        <f t="shared" si="0"/>
        <v>0.33867690223526759</v>
      </c>
      <c r="G27" s="18"/>
      <c r="H27" s="4">
        <f t="shared" si="1"/>
        <v>99.503273876721607</v>
      </c>
      <c r="I27" s="31"/>
      <c r="J27" s="37">
        <v>1471.47048002</v>
      </c>
      <c r="K27" s="17"/>
      <c r="L27" s="4">
        <f t="shared" si="2"/>
        <v>8.8564112269994855</v>
      </c>
      <c r="M27" s="18"/>
      <c r="N27" s="4">
        <f t="shared" si="3"/>
        <v>74.628027798243238</v>
      </c>
      <c r="O27" s="31"/>
      <c r="P27" s="17">
        <f t="shared" si="4"/>
        <v>49049016.000666671</v>
      </c>
      <c r="R27" s="3"/>
    </row>
    <row r="28" spans="2:18" ht="15" customHeight="1" x14ac:dyDescent="0.2">
      <c r="B28" s="15" t="s">
        <v>20</v>
      </c>
      <c r="C28" s="11"/>
      <c r="D28" s="12">
        <v>14</v>
      </c>
      <c r="E28" s="12"/>
      <c r="F28" s="13">
        <f t="shared" si="0"/>
        <v>0.15804922104312485</v>
      </c>
      <c r="G28" s="14"/>
      <c r="H28" s="13">
        <f t="shared" si="1"/>
        <v>99.661323097764736</v>
      </c>
      <c r="I28" s="30"/>
      <c r="J28" s="36">
        <v>553.63574633000007</v>
      </c>
      <c r="K28" s="12"/>
      <c r="L28" s="13">
        <f t="shared" si="2"/>
        <v>3.332194499340964</v>
      </c>
      <c r="M28" s="14"/>
      <c r="N28" s="13">
        <f t="shared" si="3"/>
        <v>77.960222297584195</v>
      </c>
      <c r="O28" s="30"/>
      <c r="P28" s="12">
        <f t="shared" si="4"/>
        <v>39545410.452142857</v>
      </c>
      <c r="R28" s="3"/>
    </row>
    <row r="29" spans="2:18" ht="15" customHeight="1" x14ac:dyDescent="0.2">
      <c r="B29" s="15" t="s">
        <v>1</v>
      </c>
      <c r="C29" s="11"/>
      <c r="D29" s="12">
        <v>24</v>
      </c>
      <c r="E29" s="12"/>
      <c r="F29" s="13">
        <f t="shared" si="0"/>
        <v>0.27094152178821407</v>
      </c>
      <c r="G29" s="14"/>
      <c r="H29" s="13">
        <f t="shared" si="1"/>
        <v>99.932264619552953</v>
      </c>
      <c r="I29" s="30"/>
      <c r="J29" s="36">
        <v>2340.2979422499998</v>
      </c>
      <c r="K29" s="12"/>
      <c r="L29" s="13">
        <f t="shared" si="2"/>
        <v>14.085665496996565</v>
      </c>
      <c r="M29" s="14"/>
      <c r="N29" s="13">
        <f t="shared" si="3"/>
        <v>92.045887794580764</v>
      </c>
      <c r="O29" s="30"/>
      <c r="P29" s="12">
        <f t="shared" si="4"/>
        <v>97512414.260416657</v>
      </c>
      <c r="R29" s="3"/>
    </row>
    <row r="30" spans="2:18" ht="15" customHeight="1" x14ac:dyDescent="0.2">
      <c r="B30" s="15" t="s">
        <v>2</v>
      </c>
      <c r="C30" s="11"/>
      <c r="D30" s="12" t="s">
        <v>35</v>
      </c>
      <c r="E30" s="12"/>
      <c r="F30" s="38" t="s">
        <v>35</v>
      </c>
      <c r="G30" s="14"/>
      <c r="H30" s="38" t="s">
        <v>35</v>
      </c>
      <c r="I30" s="30"/>
      <c r="J30" s="36" t="s">
        <v>35</v>
      </c>
      <c r="K30" s="12"/>
      <c r="L30" s="38" t="s">
        <v>35</v>
      </c>
      <c r="M30" s="12"/>
      <c r="N30" s="38" t="s">
        <v>35</v>
      </c>
      <c r="O30" s="30"/>
      <c r="P30" s="36" t="s">
        <v>35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38" t="s">
        <v>35</v>
      </c>
      <c r="G31" s="14"/>
      <c r="H31" s="38" t="s">
        <v>35</v>
      </c>
      <c r="I31" s="30"/>
      <c r="J31" s="36" t="s">
        <v>35</v>
      </c>
      <c r="K31" s="12"/>
      <c r="L31" s="38" t="s">
        <v>35</v>
      </c>
      <c r="M31" s="12"/>
      <c r="N31" s="38" t="s">
        <v>35</v>
      </c>
      <c r="O31" s="30"/>
      <c r="P31" s="36" t="s">
        <v>35</v>
      </c>
      <c r="R31" s="3"/>
    </row>
    <row r="32" spans="2:18" ht="15" customHeight="1" x14ac:dyDescent="0.2">
      <c r="B32" s="15" t="s">
        <v>28</v>
      </c>
      <c r="C32" s="11"/>
      <c r="D32" s="12" t="s">
        <v>35</v>
      </c>
      <c r="E32" s="12"/>
      <c r="F32" s="38" t="s">
        <v>35</v>
      </c>
      <c r="G32" s="14"/>
      <c r="H32" s="38" t="s">
        <v>35</v>
      </c>
      <c r="I32" s="30"/>
      <c r="J32" s="36" t="s">
        <v>35</v>
      </c>
      <c r="K32" s="12"/>
      <c r="L32" s="38" t="s">
        <v>35</v>
      </c>
      <c r="M32" s="12"/>
      <c r="N32" s="38" t="s">
        <v>35</v>
      </c>
      <c r="O32" s="30"/>
      <c r="P32" s="36" t="s">
        <v>35</v>
      </c>
      <c r="R32" s="3"/>
    </row>
    <row r="33" spans="2:18" ht="15" customHeight="1" x14ac:dyDescent="0.2">
      <c r="B33" s="10" t="s">
        <v>29</v>
      </c>
      <c r="C33" s="11"/>
      <c r="D33" s="12" t="s">
        <v>35</v>
      </c>
      <c r="E33" s="12"/>
      <c r="F33" s="38" t="s">
        <v>35</v>
      </c>
      <c r="G33" s="14"/>
      <c r="H33" s="38" t="s">
        <v>35</v>
      </c>
      <c r="I33" s="30"/>
      <c r="J33" s="36" t="s">
        <v>35</v>
      </c>
      <c r="K33" s="12"/>
      <c r="L33" s="38" t="s">
        <v>35</v>
      </c>
      <c r="M33" s="12"/>
      <c r="N33" s="38" t="s">
        <v>35</v>
      </c>
      <c r="O33" s="30"/>
      <c r="P33" s="36" t="s">
        <v>35</v>
      </c>
      <c r="R33" s="3"/>
    </row>
    <row r="34" spans="2:18" ht="15.95" customHeight="1" x14ac:dyDescent="0.2">
      <c r="B34" s="21" t="s">
        <v>11</v>
      </c>
      <c r="C34" s="21"/>
      <c r="D34" s="22">
        <v>8858</v>
      </c>
      <c r="E34" s="22"/>
      <c r="F34" s="23">
        <f>(D34/D$34)*100</f>
        <v>100</v>
      </c>
      <c r="G34" s="24"/>
      <c r="H34" s="25"/>
      <c r="I34" s="25"/>
      <c r="J34" s="32">
        <v>16614.748822119996</v>
      </c>
      <c r="K34" s="22"/>
      <c r="L34" s="23">
        <f>(J34/J$34)*100</f>
        <v>100</v>
      </c>
      <c r="M34" s="24"/>
      <c r="N34" s="25"/>
      <c r="O34" s="25"/>
      <c r="P34" s="33">
        <f t="shared" si="4"/>
        <v>1875677.2208308869</v>
      </c>
      <c r="R34" s="3"/>
    </row>
    <row r="35" spans="2:18" ht="5.0999999999999996" customHeight="1" x14ac:dyDescent="0.2"/>
    <row r="36" spans="2:18" ht="12.95" customHeight="1" x14ac:dyDescent="0.2">
      <c r="B36" s="39" t="s">
        <v>36</v>
      </c>
    </row>
  </sheetData>
  <mergeCells count="10"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C_V.167</vt:lpstr>
      <vt:lpstr>C_V.167!Área_de_impresión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2021-01-14T12:23:10Z</cp:lastPrinted>
  <dcterms:created xsi:type="dcterms:W3CDTF">1996-11-27T10:00:04Z</dcterms:created>
  <dcterms:modified xsi:type="dcterms:W3CDTF">2021-01-14T12:23:21Z</dcterms:modified>
</cp:coreProperties>
</file>