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68" sheetId="174" r:id="rId1"/>
  </sheets>
  <definedNames>
    <definedName name="_xlnm.Print_Area" localSheetId="0">'C_V.168'!$B$2:$P$34</definedName>
  </definedNames>
  <calcPr calcId="162913"/>
</workbook>
</file>

<file path=xl/calcChain.xml><?xml version="1.0" encoding="utf-8"?>
<calcChain xmlns="http://schemas.openxmlformats.org/spreadsheetml/2006/main">
  <c r="P34" i="174" l="1"/>
  <c r="L34" i="174"/>
  <c r="F34" i="174"/>
  <c r="P33" i="174"/>
  <c r="L33" i="174"/>
  <c r="F33" i="174"/>
  <c r="P32" i="174"/>
  <c r="L32" i="174"/>
  <c r="F32" i="174"/>
  <c r="P31" i="174"/>
  <c r="L31" i="174"/>
  <c r="F31" i="174"/>
  <c r="P30" i="174"/>
  <c r="L30" i="174"/>
  <c r="F30" i="174"/>
  <c r="P29" i="174"/>
  <c r="L29" i="174"/>
  <c r="F29" i="174"/>
  <c r="P28" i="174"/>
  <c r="L28" i="174"/>
  <c r="F28" i="174"/>
  <c r="P27" i="174"/>
  <c r="L27" i="174"/>
  <c r="F27" i="174"/>
  <c r="P26" i="174"/>
  <c r="L26" i="174"/>
  <c r="F26" i="174"/>
  <c r="P25" i="174"/>
  <c r="L25" i="174"/>
  <c r="F25" i="174"/>
  <c r="P24" i="174"/>
  <c r="L24" i="174"/>
  <c r="F24" i="174"/>
  <c r="P23" i="174"/>
  <c r="L23" i="174"/>
  <c r="F23" i="174"/>
  <c r="P22" i="174"/>
  <c r="L22" i="174"/>
  <c r="F22" i="174"/>
  <c r="P21" i="174"/>
  <c r="L21" i="174"/>
  <c r="F21" i="174"/>
  <c r="P20" i="174"/>
  <c r="L20" i="174"/>
  <c r="F20" i="174"/>
  <c r="P19" i="174"/>
  <c r="L19" i="174"/>
  <c r="F19" i="174"/>
  <c r="P18" i="174"/>
  <c r="L18" i="174"/>
  <c r="F18" i="174"/>
  <c r="P17" i="174"/>
  <c r="L17" i="174"/>
  <c r="F17" i="174"/>
  <c r="P16" i="174"/>
  <c r="L16" i="174"/>
  <c r="F16" i="174"/>
  <c r="P15" i="174"/>
  <c r="L15" i="174"/>
  <c r="F15" i="174"/>
  <c r="P14" i="174"/>
  <c r="L14" i="174"/>
  <c r="F14" i="174"/>
  <c r="P13" i="174"/>
  <c r="L13" i="174"/>
  <c r="N13" i="174" s="1"/>
  <c r="N14" i="174" s="1"/>
  <c r="F13" i="174"/>
  <c r="H13" i="174" s="1"/>
  <c r="H14" i="174" l="1"/>
  <c r="H15" i="174" s="1"/>
  <c r="H16" i="174" s="1"/>
  <c r="H17" i="174" s="1"/>
  <c r="H18" i="174" s="1"/>
  <c r="H19" i="174" s="1"/>
  <c r="H20" i="174" s="1"/>
  <c r="H21" i="174" s="1"/>
  <c r="H22" i="174" s="1"/>
  <c r="H23" i="174" s="1"/>
  <c r="H24" i="174" s="1"/>
  <c r="H25" i="174" s="1"/>
  <c r="H26" i="174" s="1"/>
  <c r="H27" i="174" s="1"/>
  <c r="H28" i="174" s="1"/>
  <c r="H29" i="174" s="1"/>
  <c r="H30" i="174" s="1"/>
  <c r="H31" i="174" s="1"/>
  <c r="H32" i="174" s="1"/>
  <c r="H33" i="174" s="1"/>
  <c r="N15" i="174"/>
  <c r="N16" i="174" s="1"/>
  <c r="N17" i="174" s="1"/>
  <c r="N18" i="174" s="1"/>
  <c r="N19" i="174" s="1"/>
  <c r="N20" i="174" s="1"/>
  <c r="N21" i="174" s="1"/>
  <c r="N22" i="174" s="1"/>
  <c r="N23" i="174" s="1"/>
  <c r="N24" i="174" s="1"/>
  <c r="N25" i="174" s="1"/>
  <c r="N26" i="174" s="1"/>
  <c r="N27" i="174" s="1"/>
  <c r="N28" i="174" s="1"/>
  <c r="N29" i="174" s="1"/>
  <c r="N30" i="174" s="1"/>
  <c r="N31" i="174" s="1"/>
  <c r="N32" i="174" s="1"/>
  <c r="N33" i="17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<sst xmlns="http://schemas.openxmlformats.org/spreadsheetml/2006/main" count="39" uniqueCount="35">
  <si>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</si>
  <si>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</si>
  <si>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</si>
  <si>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</si>
  <si>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</si>
  <si>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</si>
  <si>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</si>
  <si>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</si>
  <si>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</si>
  <si>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</si>
  <si>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</si>
  <si>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</si>
  <si>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</si>
  <si>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</si>
  <si>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</si>
  <si>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</si>
  <si>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</si>
  <si>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</si>
  <si>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</si>
  <si>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</si>
  <si>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</si>
  <si>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</si>
  <si>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</si>
  <si>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</si>
  <si>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</si>
  <si>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</si>
  <si>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</si>
  <si>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</si>
  <si>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</si>
  <si>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</si>
  <si>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</si>
  <si>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</si>
  <si>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</si>
  <si>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V.168. </t>
    </r>
    <r>
      <rPr>
        <b/>
        <sz val="14"/>
        <rFont val="Times New Roman"/>
        <family val="1"/>
      </rPr>
      <t>Base imponible neta antes de la aplicación de la reserva de capitalización</t>
    </r>
  </si>
  <si>
    <t>y de la compensación de bases imponibles negativas.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</si>
</sst>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7" t="s">
        <v>10</v>
      </c>
      <c r="C2" s="48"/>
      <c r="D2" s="48"/>
      <c r="E2" s="48"/>
      <c r="F2" s="48"/>
      <c r="G2" s="48"/>
      <c r="H2" s="48"/>
      <c r="I2" s="49"/>
      <c r="J2" s="49"/>
      <c r="K2" s="49"/>
      <c r="L2" s="49"/>
      <c r="M2" s="49"/>
      <c r="N2" s="49"/>
      <c r="O2" s="49"/>
      <c r="P2" s="50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53" t="s">
        <v>33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R4"/>
      <c r="S4"/>
      <c r="T4"/>
      <c r="U4"/>
      <c r="V4"/>
      <c r="W4"/>
      <c r="X4"/>
      <c r="Y4"/>
    </row>
    <row r="5" spans="1:25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5" t="s">
        <v>30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R8"/>
      <c r="S8"/>
      <c r="T8"/>
      <c r="U8"/>
      <c r="V8"/>
      <c r="W8"/>
      <c r="X8"/>
      <c r="Y8"/>
    </row>
    <row r="9" spans="1:25" ht="15.95" customHeight="1" x14ac:dyDescent="0.25">
      <c r="B9" s="45"/>
      <c r="C9" s="6"/>
      <c r="D9" s="43" t="s">
        <v>3</v>
      </c>
      <c r="E9" s="6"/>
      <c r="F9" s="44" t="s">
        <v>12</v>
      </c>
      <c r="G9" s="44"/>
      <c r="H9" s="44"/>
      <c r="I9" s="6"/>
      <c r="J9" s="37" t="s">
        <v>9</v>
      </c>
      <c r="K9" s="26"/>
      <c r="L9" s="44" t="s">
        <v>12</v>
      </c>
      <c r="M9" s="44"/>
      <c r="N9" s="44"/>
      <c r="O9" s="6"/>
      <c r="P9" s="37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6" t="s">
        <v>13</v>
      </c>
      <c r="C10" s="6"/>
      <c r="D10" s="43"/>
      <c r="E10" s="6"/>
      <c r="F10" s="6"/>
      <c r="G10" s="6"/>
      <c r="H10" s="6"/>
      <c r="I10" s="6"/>
      <c r="J10" s="37"/>
      <c r="K10" s="26"/>
      <c r="L10" s="6"/>
      <c r="M10" s="6"/>
      <c r="N10" s="6"/>
      <c r="O10" s="6"/>
      <c r="P10" s="37"/>
      <c r="R10"/>
      <c r="S10"/>
      <c r="T10"/>
      <c r="U10"/>
      <c r="V10"/>
      <c r="W10"/>
      <c r="X10"/>
      <c r="Y10"/>
    </row>
    <row r="11" spans="1:25" ht="15.95" customHeight="1" x14ac:dyDescent="0.2">
      <c r="B11" s="46"/>
      <c r="C11" s="6"/>
      <c r="D11" s="43"/>
      <c r="E11" s="6"/>
      <c r="F11" s="9" t="s">
        <v>6</v>
      </c>
      <c r="G11" s="7"/>
      <c r="H11" s="9" t="s">
        <v>7</v>
      </c>
      <c r="I11" s="7"/>
      <c r="J11" s="35" t="s">
        <v>13</v>
      </c>
      <c r="K11" s="34"/>
      <c r="L11" s="9" t="s">
        <v>6</v>
      </c>
      <c r="M11" s="7"/>
      <c r="N11" s="9" t="s">
        <v>7</v>
      </c>
      <c r="O11" s="7"/>
      <c r="P11" s="36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5" ht="15" customHeight="1" x14ac:dyDescent="0.2">
      <c r="B13" s="10">
        <v>0</v>
      </c>
      <c r="C13" s="10"/>
      <c r="D13" s="38">
        <v>87313</v>
      </c>
      <c r="E13" s="12"/>
      <c r="F13" s="13">
        <f>(D13/D$34)*100</f>
        <v>6.8084027978135255</v>
      </c>
      <c r="G13" s="14"/>
      <c r="H13" s="13">
        <f>F13</f>
        <v>6.8084027978135255</v>
      </c>
      <c r="I13" s="29"/>
      <c r="J13" s="41">
        <v>-2148.2174244199996</v>
      </c>
      <c r="K13" s="12"/>
      <c r="L13" s="13">
        <f>(J13/J$34)*100</f>
        <v>-2.4256730128995527</v>
      </c>
      <c r="M13" s="14"/>
      <c r="N13" s="13">
        <f>L13</f>
        <v>-2.4256730128995527</v>
      </c>
      <c r="O13" s="29"/>
      <c r="P13" s="12">
        <f>(J13/D13)*1000000</f>
        <v>-24603.637767800898</v>
      </c>
      <c r="R13" s="3"/>
    </row>
    <row r="14" spans="1:25" ht="15" customHeight="1" x14ac:dyDescent="0.2">
      <c r="B14" s="15" t="s">
        <v>14</v>
      </c>
      <c r="C14" s="11"/>
      <c r="D14" s="38">
        <v>142210</v>
      </c>
      <c r="E14" s="12"/>
      <c r="F14" s="13">
        <f t="shared" ref="F14:F33" si="0">(D14/D$34)*100</f>
        <v>11.089104278596103</v>
      </c>
      <c r="G14" s="14"/>
      <c r="H14" s="13">
        <f t="shared" ref="H14:H32" si="1">H13+F14</f>
        <v>17.897507076409628</v>
      </c>
      <c r="I14" s="30"/>
      <c r="J14" s="41">
        <v>-1585.2632870200011</v>
      </c>
      <c r="K14" s="12"/>
      <c r="L14" s="13">
        <f t="shared" ref="L14:L33" si="2">(J14/J$34)*100</f>
        <v>-1.7900098611773714</v>
      </c>
      <c r="M14" s="14"/>
      <c r="N14" s="13">
        <f t="shared" ref="N14:N32" si="3">N13+L14</f>
        <v>-4.2156828740769239</v>
      </c>
      <c r="O14" s="30"/>
      <c r="P14" s="12">
        <f t="shared" ref="P14:P34" si="4">(J14/D14)*1000000</f>
        <v>-11147.340461430287</v>
      </c>
      <c r="R14" s="3"/>
    </row>
    <row r="15" spans="1:25" ht="15" customHeight="1" x14ac:dyDescent="0.2">
      <c r="B15" s="15" t="s">
        <v>27</v>
      </c>
      <c r="C15" s="11"/>
      <c r="D15" s="38">
        <v>218325</v>
      </c>
      <c r="E15" s="12"/>
      <c r="F15" s="13">
        <f t="shared" si="0"/>
        <v>17.024321015571999</v>
      </c>
      <c r="G15" s="14"/>
      <c r="H15" s="13">
        <f t="shared" si="1"/>
        <v>34.921828091981624</v>
      </c>
      <c r="I15" s="30"/>
      <c r="J15" s="41">
        <v>-1546.2907993299991</v>
      </c>
      <c r="K15" s="12"/>
      <c r="L15" s="13">
        <f t="shared" si="2"/>
        <v>-1.7460038352692997</v>
      </c>
      <c r="M15" s="14"/>
      <c r="N15" s="13">
        <f t="shared" si="3"/>
        <v>-5.9616867093462238</v>
      </c>
      <c r="O15" s="30"/>
      <c r="P15" s="12">
        <f t="shared" si="4"/>
        <v>-7082.5182609870571</v>
      </c>
      <c r="R15" s="3"/>
    </row>
    <row r="16" spans="1:25" ht="15" customHeight="1" x14ac:dyDescent="0.2">
      <c r="B16" s="15" t="s">
        <v>23</v>
      </c>
      <c r="C16" s="11"/>
      <c r="D16" s="38">
        <v>171269</v>
      </c>
      <c r="E16" s="12"/>
      <c r="F16" s="13">
        <f t="shared" si="0"/>
        <v>13.355036922093214</v>
      </c>
      <c r="G16" s="14"/>
      <c r="H16" s="13">
        <f t="shared" si="1"/>
        <v>48.276865014074836</v>
      </c>
      <c r="I16" s="30"/>
      <c r="J16" s="41">
        <v>-851.94939251999915</v>
      </c>
      <c r="K16" s="12"/>
      <c r="L16" s="13">
        <f t="shared" si="2"/>
        <v>-0.96198393435426155</v>
      </c>
      <c r="M16" s="14"/>
      <c r="N16" s="13">
        <f t="shared" si="3"/>
        <v>-6.9236706437004853</v>
      </c>
      <c r="O16" s="30"/>
      <c r="P16" s="12">
        <f t="shared" si="4"/>
        <v>-4974.3350665911476</v>
      </c>
      <c r="R16" s="3"/>
    </row>
    <row r="17" spans="2:18" ht="15" customHeight="1" x14ac:dyDescent="0.2">
      <c r="B17" s="16" t="s">
        <v>15</v>
      </c>
      <c r="C17" s="20"/>
      <c r="D17" s="39">
        <v>239575</v>
      </c>
      <c r="E17" s="17"/>
      <c r="F17" s="5">
        <f t="shared" si="0"/>
        <v>18.681331534664661</v>
      </c>
      <c r="G17" s="18"/>
      <c r="H17" s="5">
        <f t="shared" si="1"/>
        <v>66.958196548739494</v>
      </c>
      <c r="I17" s="31"/>
      <c r="J17" s="42">
        <v>682.58779999999956</v>
      </c>
      <c r="K17" s="17"/>
      <c r="L17" s="5">
        <f t="shared" si="2"/>
        <v>0.77074824297243116</v>
      </c>
      <c r="M17" s="18"/>
      <c r="N17" s="5">
        <f t="shared" si="3"/>
        <v>-6.1529224007280545</v>
      </c>
      <c r="O17" s="31"/>
      <c r="P17" s="17">
        <f t="shared" si="4"/>
        <v>2849.1612229990592</v>
      </c>
      <c r="R17" s="3"/>
    </row>
    <row r="18" spans="2:18" ht="15" customHeight="1" x14ac:dyDescent="0.2">
      <c r="B18" s="15" t="s">
        <v>16</v>
      </c>
      <c r="C18" s="11"/>
      <c r="D18" s="38">
        <v>153201</v>
      </c>
      <c r="E18" s="12"/>
      <c r="F18" s="13">
        <f t="shared" si="0"/>
        <v>11.946149107553628</v>
      </c>
      <c r="G18" s="14"/>
      <c r="H18" s="13">
        <f t="shared" si="1"/>
        <v>78.904345656293117</v>
      </c>
      <c r="I18" s="30"/>
      <c r="J18" s="41">
        <v>1967.3227763099992</v>
      </c>
      <c r="K18" s="12"/>
      <c r="L18" s="13">
        <f t="shared" si="2"/>
        <v>2.2214147003514833</v>
      </c>
      <c r="M18" s="14"/>
      <c r="N18" s="13">
        <f t="shared" si="3"/>
        <v>-3.9315077003765713</v>
      </c>
      <c r="O18" s="30"/>
      <c r="P18" s="12">
        <f t="shared" si="4"/>
        <v>12841.448660974793</v>
      </c>
      <c r="R18" s="3"/>
    </row>
    <row r="19" spans="2:18" ht="15" customHeight="1" x14ac:dyDescent="0.2">
      <c r="B19" s="15" t="s">
        <v>17</v>
      </c>
      <c r="C19" s="11"/>
      <c r="D19" s="38">
        <v>109067</v>
      </c>
      <c r="E19" s="12"/>
      <c r="F19" s="13">
        <f t="shared" si="0"/>
        <v>8.504713707570783</v>
      </c>
      <c r="G19" s="14"/>
      <c r="H19" s="13">
        <f t="shared" si="1"/>
        <v>87.409059363863904</v>
      </c>
      <c r="I19" s="30"/>
      <c r="J19" s="41">
        <v>3402.5594713600026</v>
      </c>
      <c r="K19" s="12"/>
      <c r="L19" s="13">
        <f t="shared" si="2"/>
        <v>3.8420211057975662</v>
      </c>
      <c r="M19" s="14"/>
      <c r="N19" s="13">
        <f t="shared" si="3"/>
        <v>-8.9486594579005097E-2</v>
      </c>
      <c r="O19" s="30"/>
      <c r="P19" s="12">
        <f t="shared" si="4"/>
        <v>31196.965822476115</v>
      </c>
      <c r="R19" s="3"/>
    </row>
    <row r="20" spans="2:18" ht="15" customHeight="1" x14ac:dyDescent="0.2">
      <c r="B20" s="15" t="s">
        <v>22</v>
      </c>
      <c r="C20" s="11"/>
      <c r="D20" s="38">
        <v>95258</v>
      </c>
      <c r="E20" s="12"/>
      <c r="F20" s="13">
        <f t="shared" si="0"/>
        <v>7.4279297895401708</v>
      </c>
      <c r="G20" s="14"/>
      <c r="H20" s="13">
        <f t="shared" si="1"/>
        <v>94.836989153404076</v>
      </c>
      <c r="I20" s="30"/>
      <c r="J20" s="41">
        <v>7565.4695022800015</v>
      </c>
      <c r="K20" s="12"/>
      <c r="L20" s="13">
        <f t="shared" si="2"/>
        <v>8.5425967562617267</v>
      </c>
      <c r="M20" s="14"/>
      <c r="N20" s="13">
        <f t="shared" si="3"/>
        <v>8.4531101616827211</v>
      </c>
      <c r="O20" s="30"/>
      <c r="P20" s="12">
        <f t="shared" si="4"/>
        <v>79420.830820298579</v>
      </c>
      <c r="R20" s="3"/>
    </row>
    <row r="21" spans="2:18" ht="15" customHeight="1" x14ac:dyDescent="0.2">
      <c r="B21" s="15" t="s">
        <v>24</v>
      </c>
      <c r="C21" s="11"/>
      <c r="D21" s="38">
        <v>24399</v>
      </c>
      <c r="E21" s="12"/>
      <c r="F21" s="13">
        <f t="shared" si="0"/>
        <v>1.9025599837807912</v>
      </c>
      <c r="G21" s="14"/>
      <c r="H21" s="13">
        <f t="shared" si="1"/>
        <v>96.739549137184866</v>
      </c>
      <c r="I21" s="30"/>
      <c r="J21" s="41">
        <v>4550.569908309988</v>
      </c>
      <c r="K21" s="12"/>
      <c r="L21" s="13">
        <f t="shared" si="2"/>
        <v>5.1383042025555437</v>
      </c>
      <c r="M21" s="14"/>
      <c r="N21" s="13">
        <f t="shared" si="3"/>
        <v>13.591414364238265</v>
      </c>
      <c r="O21" s="30"/>
      <c r="P21" s="12">
        <f t="shared" si="4"/>
        <v>186506.41043936179</v>
      </c>
      <c r="R21" s="3"/>
    </row>
    <row r="22" spans="2:18" ht="15" customHeight="1" x14ac:dyDescent="0.2">
      <c r="B22" s="19" t="s">
        <v>25</v>
      </c>
      <c r="C22" s="20"/>
      <c r="D22" s="39">
        <v>6957</v>
      </c>
      <c r="E22" s="17"/>
      <c r="F22" s="5">
        <f t="shared" si="0"/>
        <v>0.54248574970953578</v>
      </c>
      <c r="G22" s="18"/>
      <c r="H22" s="5">
        <f t="shared" si="1"/>
        <v>97.282034886894408</v>
      </c>
      <c r="I22" s="31"/>
      <c r="J22" s="42">
        <v>1938.1080796599988</v>
      </c>
      <c r="K22" s="17"/>
      <c r="L22" s="5">
        <f t="shared" si="2"/>
        <v>2.18842674464533</v>
      </c>
      <c r="M22" s="18"/>
      <c r="N22" s="5">
        <f t="shared" si="3"/>
        <v>15.779841108883595</v>
      </c>
      <c r="O22" s="31"/>
      <c r="P22" s="17">
        <f t="shared" si="4"/>
        <v>278583.883809113</v>
      </c>
      <c r="R22" s="3"/>
    </row>
    <row r="23" spans="2:18" ht="15" customHeight="1" x14ac:dyDescent="0.2">
      <c r="B23" s="15" t="s">
        <v>31</v>
      </c>
      <c r="C23" s="11"/>
      <c r="D23" s="38">
        <v>6031</v>
      </c>
      <c r="E23" s="12"/>
      <c r="F23" s="13">
        <f t="shared" si="0"/>
        <v>0.47027907955989801</v>
      </c>
      <c r="G23" s="14"/>
      <c r="H23" s="13">
        <f t="shared" si="1"/>
        <v>97.752313966454309</v>
      </c>
      <c r="I23" s="30"/>
      <c r="J23" s="41">
        <v>2174.8016369899988</v>
      </c>
      <c r="K23" s="12"/>
      <c r="L23" s="13">
        <f t="shared" si="2"/>
        <v>2.4556907412110349</v>
      </c>
      <c r="M23" s="14"/>
      <c r="N23" s="13">
        <f t="shared" si="3"/>
        <v>18.235531850094631</v>
      </c>
      <c r="O23" s="30"/>
      <c r="P23" s="12">
        <f t="shared" si="4"/>
        <v>360603.81976289151</v>
      </c>
      <c r="R23" s="3"/>
    </row>
    <row r="24" spans="2:18" ht="15" customHeight="1" x14ac:dyDescent="0.2">
      <c r="B24" s="15" t="s">
        <v>32</v>
      </c>
      <c r="C24" s="11"/>
      <c r="D24" s="38">
        <v>6576</v>
      </c>
      <c r="E24" s="12"/>
      <c r="F24" s="13">
        <f t="shared" si="0"/>
        <v>0.51277652581427446</v>
      </c>
      <c r="G24" s="14"/>
      <c r="H24" s="13">
        <f t="shared" si="1"/>
        <v>98.265090492268584</v>
      </c>
      <c r="I24" s="30"/>
      <c r="J24" s="41">
        <v>2607.9675803499981</v>
      </c>
      <c r="K24" s="12"/>
      <c r="L24" s="13">
        <f t="shared" si="2"/>
        <v>2.9448027496006008</v>
      </c>
      <c r="M24" s="14"/>
      <c r="N24" s="13">
        <f t="shared" si="3"/>
        <v>21.180334599695232</v>
      </c>
      <c r="O24" s="30"/>
      <c r="P24" s="12">
        <f t="shared" si="4"/>
        <v>396588.7439704985</v>
      </c>
      <c r="R24" s="3"/>
    </row>
    <row r="25" spans="2:18" ht="15" customHeight="1" x14ac:dyDescent="0.2">
      <c r="B25" s="15" t="s">
        <v>26</v>
      </c>
      <c r="C25" s="11"/>
      <c r="D25" s="38">
        <v>12619</v>
      </c>
      <c r="E25" s="12"/>
      <c r="F25" s="13">
        <f t="shared" si="0"/>
        <v>0.98399132896142483</v>
      </c>
      <c r="G25" s="14"/>
      <c r="H25" s="13">
        <f t="shared" si="1"/>
        <v>99.249081821230007</v>
      </c>
      <c r="I25" s="30"/>
      <c r="J25" s="41">
        <v>10384.213758950011</v>
      </c>
      <c r="K25" s="12"/>
      <c r="L25" s="13">
        <f t="shared" si="2"/>
        <v>11.725399295681626</v>
      </c>
      <c r="M25" s="14"/>
      <c r="N25" s="13">
        <f t="shared" si="3"/>
        <v>32.905733895376855</v>
      </c>
      <c r="O25" s="30"/>
      <c r="P25" s="12">
        <f t="shared" si="4"/>
        <v>822903.06355099543</v>
      </c>
      <c r="R25" s="3"/>
    </row>
    <row r="26" spans="2:18" ht="15" customHeight="1" x14ac:dyDescent="0.2">
      <c r="B26" s="15" t="s">
        <v>18</v>
      </c>
      <c r="C26" s="11"/>
      <c r="D26" s="38">
        <v>4740</v>
      </c>
      <c r="E26" s="12"/>
      <c r="F26" s="13">
        <f t="shared" si="0"/>
        <v>0.36961081696466863</v>
      </c>
      <c r="G26" s="14"/>
      <c r="H26" s="13">
        <f t="shared" si="1"/>
        <v>99.618692638194673</v>
      </c>
      <c r="I26" s="30"/>
      <c r="J26" s="41">
        <v>9184.5112315299975</v>
      </c>
      <c r="K26" s="12"/>
      <c r="L26" s="13">
        <f t="shared" si="2"/>
        <v>10.370747754739112</v>
      </c>
      <c r="M26" s="14"/>
      <c r="N26" s="13">
        <f t="shared" si="3"/>
        <v>43.276481650115969</v>
      </c>
      <c r="O26" s="30"/>
      <c r="P26" s="12">
        <f t="shared" si="4"/>
        <v>1937660.5973691978</v>
      </c>
      <c r="R26" s="3"/>
    </row>
    <row r="27" spans="2:18" ht="15" customHeight="1" x14ac:dyDescent="0.2">
      <c r="B27" s="19" t="s">
        <v>19</v>
      </c>
      <c r="C27" s="20"/>
      <c r="D27" s="39">
        <v>1660</v>
      </c>
      <c r="E27" s="17"/>
      <c r="F27" s="5">
        <f t="shared" si="0"/>
        <v>0.12944176290323839</v>
      </c>
      <c r="G27" s="18"/>
      <c r="H27" s="5">
        <f t="shared" si="1"/>
        <v>99.748134401097914</v>
      </c>
      <c r="I27" s="31"/>
      <c r="J27" s="42">
        <v>4615.9743578499983</v>
      </c>
      <c r="K27" s="17"/>
      <c r="L27" s="5">
        <f t="shared" si="2"/>
        <v>5.2121560419314328</v>
      </c>
      <c r="M27" s="18"/>
      <c r="N27" s="5">
        <f t="shared" si="3"/>
        <v>48.488637692047405</v>
      </c>
      <c r="O27" s="31"/>
      <c r="P27" s="17">
        <f t="shared" si="4"/>
        <v>2780707.4444879508</v>
      </c>
      <c r="R27" s="3"/>
    </row>
    <row r="28" spans="2:18" ht="15" customHeight="1" x14ac:dyDescent="0.2">
      <c r="B28" s="15" t="s">
        <v>20</v>
      </c>
      <c r="C28" s="11"/>
      <c r="D28" s="38">
        <v>832</v>
      </c>
      <c r="E28" s="12"/>
      <c r="F28" s="13">
        <f t="shared" si="0"/>
        <v>6.4876835382827916E-2</v>
      </c>
      <c r="G28" s="14"/>
      <c r="H28" s="13">
        <f t="shared" si="1"/>
        <v>99.813011236480747</v>
      </c>
      <c r="I28" s="30"/>
      <c r="J28" s="41">
        <v>4588.5636693899969</v>
      </c>
      <c r="K28" s="12"/>
      <c r="L28" s="13">
        <f t="shared" si="2"/>
        <v>5.1812050932487717</v>
      </c>
      <c r="M28" s="14"/>
      <c r="N28" s="13">
        <f t="shared" si="3"/>
        <v>53.669842785296176</v>
      </c>
      <c r="O28" s="30"/>
      <c r="P28" s="12">
        <f t="shared" si="4"/>
        <v>5515100.5641706698</v>
      </c>
      <c r="R28" s="3"/>
    </row>
    <row r="29" spans="2:18" ht="15" customHeight="1" x14ac:dyDescent="0.2">
      <c r="B29" s="15" t="s">
        <v>1</v>
      </c>
      <c r="C29" s="11"/>
      <c r="D29" s="38">
        <v>1486</v>
      </c>
      <c r="E29" s="12"/>
      <c r="F29" s="13">
        <f t="shared" si="0"/>
        <v>0.11587377088807967</v>
      </c>
      <c r="G29" s="14"/>
      <c r="H29" s="13">
        <f t="shared" si="1"/>
        <v>99.928885007368834</v>
      </c>
      <c r="I29" s="30"/>
      <c r="J29" s="41">
        <v>10709.77312543</v>
      </c>
      <c r="K29" s="12"/>
      <c r="L29" s="13">
        <f t="shared" si="2"/>
        <v>12.093006671168954</v>
      </c>
      <c r="M29" s="14"/>
      <c r="N29" s="13">
        <f t="shared" si="3"/>
        <v>65.762849456465133</v>
      </c>
      <c r="O29" s="30"/>
      <c r="P29" s="12">
        <f t="shared" si="4"/>
        <v>7207115.158432032</v>
      </c>
      <c r="R29" s="3"/>
    </row>
    <row r="30" spans="2:18" ht="15" customHeight="1" x14ac:dyDescent="0.2">
      <c r="B30" s="15" t="s">
        <v>2</v>
      </c>
      <c r="C30" s="11"/>
      <c r="D30" s="38">
        <v>447</v>
      </c>
      <c r="E30" s="12"/>
      <c r="F30" s="13">
        <f t="shared" si="0"/>
        <v>3.4855703625149136E-2</v>
      </c>
      <c r="G30" s="14"/>
      <c r="H30" s="13">
        <f t="shared" si="1"/>
        <v>99.963740710993989</v>
      </c>
      <c r="I30" s="30"/>
      <c r="J30" s="41">
        <v>7125.620886249998</v>
      </c>
      <c r="K30" s="12"/>
      <c r="L30" s="13">
        <f t="shared" si="2"/>
        <v>8.0459389666279524</v>
      </c>
      <c r="M30" s="14"/>
      <c r="N30" s="13">
        <f t="shared" si="3"/>
        <v>73.808788423093091</v>
      </c>
      <c r="O30" s="30"/>
      <c r="P30" s="12">
        <f t="shared" si="4"/>
        <v>15940986.32270693</v>
      </c>
      <c r="R30" s="3"/>
    </row>
    <row r="31" spans="2:18" ht="15" customHeight="1" x14ac:dyDescent="0.2">
      <c r="B31" s="15" t="s">
        <v>21</v>
      </c>
      <c r="C31" s="11"/>
      <c r="D31" s="38">
        <v>167</v>
      </c>
      <c r="E31" s="12"/>
      <c r="F31" s="13">
        <f t="shared" si="0"/>
        <v>1.3022153255928199E-2</v>
      </c>
      <c r="G31" s="14"/>
      <c r="H31" s="13">
        <f t="shared" si="1"/>
        <v>99.97676286424992</v>
      </c>
      <c r="I31" s="30"/>
      <c r="J31" s="41">
        <v>4467.4647032300009</v>
      </c>
      <c r="K31" s="12"/>
      <c r="L31" s="13">
        <f t="shared" si="2"/>
        <v>5.0444654454062601</v>
      </c>
      <c r="M31" s="14"/>
      <c r="N31" s="13">
        <f t="shared" si="3"/>
        <v>78.853253868499351</v>
      </c>
      <c r="O31" s="30"/>
      <c r="P31" s="12">
        <f t="shared" si="4"/>
        <v>26751285.648083836</v>
      </c>
      <c r="R31" s="3"/>
    </row>
    <row r="32" spans="2:18" ht="15" customHeight="1" x14ac:dyDescent="0.2">
      <c r="B32" s="15" t="s">
        <v>28</v>
      </c>
      <c r="C32" s="11"/>
      <c r="D32" s="38">
        <v>86</v>
      </c>
      <c r="E32" s="12"/>
      <c r="F32" s="13">
        <f t="shared" si="0"/>
        <v>6.7060190419750004E-3</v>
      </c>
      <c r="G32" s="14"/>
      <c r="H32" s="13">
        <f t="shared" si="1"/>
        <v>99.983468883291891</v>
      </c>
      <c r="I32" s="30"/>
      <c r="J32" s="41">
        <v>1523.7958257100006</v>
      </c>
      <c r="K32" s="12"/>
      <c r="L32" s="13">
        <f t="shared" si="2"/>
        <v>1.7206034964508721</v>
      </c>
      <c r="M32" s="14"/>
      <c r="N32" s="13">
        <f t="shared" si="3"/>
        <v>80.573857364950229</v>
      </c>
      <c r="O32" s="30"/>
      <c r="P32" s="12">
        <f t="shared" si="4"/>
        <v>17718556.112906985</v>
      </c>
      <c r="R32" s="3"/>
    </row>
    <row r="33" spans="2:18" ht="15" customHeight="1" x14ac:dyDescent="0.2">
      <c r="B33" s="10" t="s">
        <v>29</v>
      </c>
      <c r="C33" s="11"/>
      <c r="D33" s="38">
        <v>212</v>
      </c>
      <c r="E33" s="12"/>
      <c r="F33" s="13">
        <f t="shared" si="0"/>
        <v>1.6531116708124419E-2</v>
      </c>
      <c r="G33" s="14"/>
      <c r="H33" s="13">
        <f>H32+F33</f>
        <v>100.00000000000001</v>
      </c>
      <c r="I33" s="30"/>
      <c r="J33" s="41">
        <v>17204.123505500003</v>
      </c>
      <c r="K33" s="12"/>
      <c r="L33" s="13">
        <f t="shared" si="2"/>
        <v>19.426142635049789</v>
      </c>
      <c r="M33" s="14"/>
      <c r="N33" s="13">
        <f>N32+L33</f>
        <v>100.00000000000001</v>
      </c>
      <c r="O33" s="30"/>
      <c r="P33" s="12">
        <f t="shared" si="4"/>
        <v>81151525.969339639</v>
      </c>
      <c r="R33" s="3"/>
    </row>
    <row r="34" spans="2:18" ht="15.95" customHeight="1" x14ac:dyDescent="0.2">
      <c r="B34" s="21" t="s">
        <v>11</v>
      </c>
      <c r="C34" s="21"/>
      <c r="D34" s="40">
        <v>1282430</v>
      </c>
      <c r="E34" s="22"/>
      <c r="F34" s="23">
        <f>(D34/D$34)*100</f>
        <v>100</v>
      </c>
      <c r="G34" s="24"/>
      <c r="H34" s="25"/>
      <c r="I34" s="25"/>
      <c r="J34" s="32">
        <v>88561.706915809991</v>
      </c>
      <c r="K34" s="22"/>
      <c r="L34" s="23">
        <f>(J34/J$34)*100</f>
        <v>100</v>
      </c>
      <c r="M34" s="24"/>
      <c r="N34" s="25"/>
      <c r="O34" s="25"/>
      <c r="P34" s="33">
        <f t="shared" si="4"/>
        <v>69057.73174037569</v>
      </c>
      <c r="R34" s="3"/>
    </row>
    <row r="35" spans="2:18" ht="5.0999999999999996" customHeight="1" x14ac:dyDescent="0.2">
      <c r="L35" s="4"/>
    </row>
    <row r="36" spans="2:18" ht="12.95" customHeight="1" x14ac:dyDescent="0.2"/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C_V.168</vt:lpstr>
      <vt:lpstr>C_V.168!Área_de_impresión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2021-01-14T12:23:41Z</cp:lastPrinted>
  <dcterms:created xsi:type="dcterms:W3CDTF">1996-11-27T10:00:04Z</dcterms:created>
  <dcterms:modified xsi:type="dcterms:W3CDTF">2021-01-14T12:24:00Z</dcterms:modified>
</cp:coreProperties>
</file>