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69" sheetId="175" r:id="rId1"/>
  </sheets>
  <definedNames>
    <definedName name="_xlnm.Print_Area" localSheetId="0">'C_V.169'!$B$2:$P$36</definedName>
  </definedNames>
  <calcPr calcId="162913"/>
</workbook>
</file>

<file path=xl/calcChain.xml><?xml version="1.0" encoding="utf-8"?>
<calcChain xmlns="http://schemas.openxmlformats.org/spreadsheetml/2006/main">
  <c r="P34" i="175" l="1"/>
  <c r="L34" i="175"/>
  <c r="F34" i="175"/>
  <c r="P33" i="175"/>
  <c r="L33" i="175"/>
  <c r="F33" i="175"/>
  <c r="P32" i="175"/>
  <c r="L32" i="175"/>
  <c r="F32" i="175"/>
  <c r="P31" i="175"/>
  <c r="L31" i="175"/>
  <c r="F31" i="175"/>
  <c r="P30" i="175"/>
  <c r="L30" i="175"/>
  <c r="F30" i="175"/>
  <c r="P29" i="175"/>
  <c r="L29" i="175"/>
  <c r="F29" i="175"/>
  <c r="P28" i="175"/>
  <c r="L28" i="175"/>
  <c r="F28" i="175"/>
  <c r="P27" i="175"/>
  <c r="L27" i="175"/>
  <c r="F27" i="175"/>
  <c r="P26" i="175"/>
  <c r="L26" i="175"/>
  <c r="F26" i="175"/>
  <c r="P25" i="175"/>
  <c r="L25" i="175"/>
  <c r="F25" i="175"/>
  <c r="P24" i="175"/>
  <c r="L24" i="175"/>
  <c r="F24" i="175"/>
  <c r="P23" i="175"/>
  <c r="L23" i="175"/>
  <c r="F23" i="175"/>
  <c r="P22" i="175"/>
  <c r="L22" i="175"/>
  <c r="F22" i="175"/>
  <c r="P21" i="175"/>
  <c r="L21" i="175"/>
  <c r="F21" i="175"/>
  <c r="P20" i="175"/>
  <c r="L20" i="175"/>
  <c r="F20" i="175"/>
  <c r="P19" i="175"/>
  <c r="L19" i="175"/>
  <c r="F19" i="175"/>
  <c r="P18" i="175"/>
  <c r="L18" i="175"/>
  <c r="F18" i="175"/>
  <c r="P17" i="175"/>
  <c r="L17" i="175"/>
  <c r="F17" i="175"/>
  <c r="P16" i="175"/>
  <c r="L16" i="175"/>
  <c r="F16" i="175"/>
  <c r="P15" i="175"/>
  <c r="L15" i="175"/>
  <c r="F15" i="175"/>
  <c r="N16" i="175"/>
  <c r="N17" i="175" s="1"/>
  <c r="N18" i="175" s="1"/>
  <c r="N19" i="175" s="1"/>
  <c r="N20" i="175" s="1"/>
  <c r="N21" i="175" s="1"/>
  <c r="N22" i="175" s="1"/>
  <c r="N23" i="175" s="1"/>
  <c r="N24" i="175" s="1"/>
  <c r="N25" i="175" s="1"/>
  <c r="N26" i="175" s="1"/>
  <c r="N27" i="175" s="1"/>
  <c r="N28" i="175" s="1"/>
  <c r="N29" i="175" s="1"/>
  <c r="N30" i="175" s="1"/>
  <c r="N31" i="175" s="1"/>
  <c r="N32" i="175" s="1"/>
  <c r="N33" i="175" s="1"/>
  <c r="H16" i="175" l="1"/>
  <c r="H17" i="175" s="1"/>
  <c r="H18" i="175" s="1"/>
  <c r="H19" i="175" s="1"/>
  <c r="H20" i="175" s="1"/>
  <c r="H21" i="175" s="1"/>
  <c r="H22" i="175" s="1"/>
  <c r="H23" i="175" s="1"/>
  <c r="H24" i="175" s="1"/>
  <c r="H25" i="175" s="1"/>
  <c r="H26" i="175" s="1"/>
  <c r="H27" i="175" s="1"/>
  <c r="H28" i="175" s="1"/>
  <c r="H29" i="175" s="1"/>
  <c r="H30" i="175" s="1"/>
  <c r="H31" i="175" s="1"/>
  <c r="H32" i="175" s="1"/>
  <c r="H33" i="175" s="1"/>
</calcChain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<sst xmlns="http://schemas.openxmlformats.org/spreadsheetml/2006/main" count="54" uniqueCount="37">
  <si>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</si>
  <si>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</si>
  <si>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</si>
  <si>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</si>
  <si>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</si>
  <si>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</si>
  <si>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</si>
  <si>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</si>
  <si>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</si>
  <si>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</si>
  <si>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</si>
  <si>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</si>
  <si>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</si>
  <si>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</si>
  <si>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</si>
  <si>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</si>
  <si>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</si>
  <si>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</si>
  <si>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</si>
  <si>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</si>
  <si>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</si>
  <si>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</si>
  <si>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</si>
  <si>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</si>
  <si>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</si>
  <si>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</si>
  <si>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</si>
  <si>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</si>
  <si>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</si>
  <si>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</si>
  <si>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</si>
  <si>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</si>
  <si>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</si>
  <si>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V.169. </t>
    </r>
    <r>
      <rPr>
        <b/>
        <sz val="14"/>
        <rFont val="Times New Roman"/>
        <family val="1"/>
      </rPr>
      <t xml:space="preserve">Reserva de capitalización. </t>
    </r>
  </si>
  <si>
    <t>Ejercicio 2017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</si>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</sst>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3"/>
    </xf>
    <xf numFmtId="3" fontId="9" fillId="0" borderId="0" xfId="0" applyNumberFormat="1" applyFont="1" applyFill="1" applyBorder="1" applyAlignment="1">
      <alignment horizontal="right" vertical="center" indent="3"/>
    </xf>
    <xf numFmtId="164" fontId="9" fillId="0" borderId="0" xfId="0" applyNumberFormat="1" applyFont="1" applyBorder="1" applyAlignment="1">
      <alignment horizontal="right" vertical="center" indent="2"/>
    </xf>
    <xf numFmtId="0" fontId="12" fillId="0" borderId="0" xfId="0" applyFont="1" applyBorder="1"/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7" t="s">
        <v>10</v>
      </c>
      <c r="C2" s="48"/>
      <c r="D2" s="48"/>
      <c r="E2" s="48"/>
      <c r="F2" s="48"/>
      <c r="G2" s="48"/>
      <c r="H2" s="48"/>
      <c r="I2" s="49"/>
      <c r="J2" s="49"/>
      <c r="K2" s="49"/>
      <c r="L2" s="49"/>
      <c r="M2" s="49"/>
      <c r="N2" s="49"/>
      <c r="O2" s="49"/>
      <c r="P2" s="50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51" t="s">
        <v>33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R4"/>
      <c r="S4"/>
      <c r="T4"/>
      <c r="U4"/>
      <c r="V4"/>
      <c r="W4"/>
      <c r="X4"/>
      <c r="Y4"/>
    </row>
    <row r="5" spans="1:25" ht="18" customHeight="1" x14ac:dyDescent="0.2">
      <c r="B5" s="52" t="s">
        <v>34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45" t="s">
        <v>30</v>
      </c>
      <c r="C7" s="5"/>
      <c r="D7" s="53" t="s">
        <v>0</v>
      </c>
      <c r="E7" s="53"/>
      <c r="F7" s="53"/>
      <c r="G7" s="53"/>
      <c r="H7" s="53"/>
      <c r="I7" s="6"/>
      <c r="J7" s="53" t="s">
        <v>4</v>
      </c>
      <c r="K7" s="53"/>
      <c r="L7" s="53"/>
      <c r="M7" s="53"/>
      <c r="N7" s="53"/>
      <c r="O7" s="53"/>
      <c r="P7" s="53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5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</row>
    <row r="9" spans="1:25" ht="15.95" customHeight="1" x14ac:dyDescent="0.25">
      <c r="B9" s="45"/>
      <c r="C9" s="5"/>
      <c r="D9" s="43" t="s">
        <v>3</v>
      </c>
      <c r="E9" s="5"/>
      <c r="F9" s="44" t="s">
        <v>12</v>
      </c>
      <c r="G9" s="44"/>
      <c r="H9" s="44"/>
      <c r="I9" s="5"/>
      <c r="J9" s="36" t="s">
        <v>9</v>
      </c>
      <c r="K9" s="25"/>
      <c r="L9" s="44" t="s">
        <v>12</v>
      </c>
      <c r="M9" s="44"/>
      <c r="N9" s="44"/>
      <c r="O9" s="5"/>
      <c r="P9" s="36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46" t="s">
        <v>13</v>
      </c>
      <c r="C10" s="5"/>
      <c r="D10" s="43"/>
      <c r="E10" s="5"/>
      <c r="F10" s="5"/>
      <c r="G10" s="5"/>
      <c r="H10" s="5"/>
      <c r="I10" s="5"/>
      <c r="J10" s="36"/>
      <c r="K10" s="25"/>
      <c r="L10" s="5"/>
      <c r="M10" s="5"/>
      <c r="N10" s="5"/>
      <c r="O10" s="5"/>
      <c r="P10" s="36"/>
      <c r="R10"/>
      <c r="S10"/>
      <c r="T10"/>
      <c r="U10"/>
      <c r="V10"/>
      <c r="W10"/>
      <c r="X10"/>
      <c r="Y10"/>
    </row>
    <row r="11" spans="1:25" ht="15.95" customHeight="1" x14ac:dyDescent="0.2">
      <c r="B11" s="46"/>
      <c r="C11" s="5"/>
      <c r="D11" s="43"/>
      <c r="E11" s="5"/>
      <c r="F11" s="8" t="s">
        <v>6</v>
      </c>
      <c r="G11" s="6"/>
      <c r="H11" s="8" t="s">
        <v>7</v>
      </c>
      <c r="I11" s="6"/>
      <c r="J11" s="34" t="s">
        <v>13</v>
      </c>
      <c r="K11" s="33"/>
      <c r="L11" s="8" t="s">
        <v>6</v>
      </c>
      <c r="M11" s="6"/>
      <c r="N11" s="8" t="s">
        <v>7</v>
      </c>
      <c r="O11" s="6"/>
      <c r="P11" s="35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  <c r="R12"/>
      <c r="S12"/>
      <c r="T12"/>
      <c r="U12"/>
      <c r="V12"/>
      <c r="W12"/>
      <c r="X12"/>
      <c r="Y12"/>
    </row>
    <row r="13" spans="1:25" ht="15" customHeight="1" x14ac:dyDescent="0.2">
      <c r="B13" s="9">
        <v>0</v>
      </c>
      <c r="C13" s="9"/>
      <c r="D13" s="11" t="s">
        <v>35</v>
      </c>
      <c r="E13" s="11"/>
      <c r="F13" s="40" t="s">
        <v>35</v>
      </c>
      <c r="G13" s="13"/>
      <c r="H13" s="40" t="s">
        <v>35</v>
      </c>
      <c r="I13" s="28"/>
      <c r="J13" s="37" t="s">
        <v>35</v>
      </c>
      <c r="K13" s="11"/>
      <c r="L13" s="40" t="s">
        <v>35</v>
      </c>
      <c r="M13" s="11"/>
      <c r="N13" s="40" t="s">
        <v>35</v>
      </c>
      <c r="O13" s="28"/>
      <c r="P13" s="41" t="s">
        <v>35</v>
      </c>
      <c r="R13"/>
      <c r="S13"/>
      <c r="T13"/>
      <c r="U13"/>
      <c r="V13"/>
      <c r="W13"/>
      <c r="X13"/>
      <c r="Y13"/>
    </row>
    <row r="14" spans="1:25" ht="15" customHeight="1" x14ac:dyDescent="0.2">
      <c r="B14" s="14" t="s">
        <v>14</v>
      </c>
      <c r="C14" s="10"/>
      <c r="D14" s="11" t="s">
        <v>35</v>
      </c>
      <c r="E14" s="11"/>
      <c r="F14" s="40" t="s">
        <v>35</v>
      </c>
      <c r="G14" s="13"/>
      <c r="H14" s="40" t="s">
        <v>35</v>
      </c>
      <c r="I14" s="29"/>
      <c r="J14" s="37" t="s">
        <v>35</v>
      </c>
      <c r="K14" s="11"/>
      <c r="L14" s="40" t="s">
        <v>35</v>
      </c>
      <c r="M14" s="11"/>
      <c r="N14" s="40" t="s">
        <v>35</v>
      </c>
      <c r="O14" s="29"/>
      <c r="P14" s="41" t="s">
        <v>35</v>
      </c>
      <c r="R14"/>
      <c r="S14"/>
      <c r="T14"/>
      <c r="U14"/>
      <c r="V14"/>
      <c r="W14"/>
      <c r="X14"/>
      <c r="Y14"/>
    </row>
    <row r="15" spans="1:25" ht="15" customHeight="1" x14ac:dyDescent="0.2">
      <c r="B15" s="14" t="s">
        <v>27</v>
      </c>
      <c r="C15" s="10"/>
      <c r="D15" s="11">
        <v>4958</v>
      </c>
      <c r="E15" s="11"/>
      <c r="F15" s="12">
        <f t="shared" ref="F15:F33" si="0">(D15/D$34)*100</f>
        <v>5.5530044240353922</v>
      </c>
      <c r="G15" s="13"/>
      <c r="H15" s="39">
        <v>6.4893319146553168</v>
      </c>
      <c r="I15" s="29"/>
      <c r="J15" s="37">
        <v>4.4464243999999997</v>
      </c>
      <c r="K15" s="11"/>
      <c r="L15" s="12">
        <f t="shared" ref="L15:L33" si="1">(J15/J$34)*100</f>
        <v>0.22450957807717029</v>
      </c>
      <c r="M15" s="13"/>
      <c r="N15" s="39">
        <v>0.22450957807717029</v>
      </c>
      <c r="O15" s="29"/>
      <c r="P15" s="11">
        <f t="shared" ref="P15:P34" si="2">(J15/D15)*1000000</f>
        <v>896.81815248083899</v>
      </c>
      <c r="R15" s="3"/>
    </row>
    <row r="16" spans="1:25" ht="15" customHeight="1" x14ac:dyDescent="0.2">
      <c r="B16" s="14" t="s">
        <v>23</v>
      </c>
      <c r="C16" s="10"/>
      <c r="D16" s="11">
        <v>6801</v>
      </c>
      <c r="E16" s="11"/>
      <c r="F16" s="12">
        <f t="shared" si="0"/>
        <v>7.6171809374475004</v>
      </c>
      <c r="G16" s="13"/>
      <c r="H16" s="12">
        <f t="shared" ref="H16:H32" si="3">H15+F16</f>
        <v>14.106512852102817</v>
      </c>
      <c r="I16" s="29"/>
      <c r="J16" s="37">
        <v>8.8115441300000015</v>
      </c>
      <c r="K16" s="11"/>
      <c r="L16" s="12">
        <f t="shared" si="1"/>
        <v>0.44491390764108502</v>
      </c>
      <c r="M16" s="13"/>
      <c r="N16" s="12">
        <f t="shared" ref="N16:N32" si="4">N15+L16</f>
        <v>0.66942348571825527</v>
      </c>
      <c r="O16" s="29"/>
      <c r="P16" s="11">
        <f t="shared" si="2"/>
        <v>1295.6247801793854</v>
      </c>
      <c r="R16" s="3"/>
    </row>
    <row r="17" spans="2:18" ht="15" customHeight="1" x14ac:dyDescent="0.2">
      <c r="B17" s="15" t="s">
        <v>15</v>
      </c>
      <c r="C17" s="19"/>
      <c r="D17" s="16">
        <v>14685</v>
      </c>
      <c r="E17" s="16"/>
      <c r="F17" s="4">
        <f t="shared" si="0"/>
        <v>16.44733157865263</v>
      </c>
      <c r="G17" s="17"/>
      <c r="H17" s="4">
        <f t="shared" si="3"/>
        <v>30.553844430755447</v>
      </c>
      <c r="I17" s="30"/>
      <c r="J17" s="38">
        <v>29.590371269999991</v>
      </c>
      <c r="K17" s="16"/>
      <c r="L17" s="4">
        <f t="shared" si="1"/>
        <v>1.4940817995183997</v>
      </c>
      <c r="M17" s="17"/>
      <c r="N17" s="4">
        <f t="shared" si="4"/>
        <v>2.163505285236655</v>
      </c>
      <c r="O17" s="30"/>
      <c r="P17" s="16">
        <f t="shared" si="2"/>
        <v>2015.0065556690495</v>
      </c>
      <c r="R17" s="3"/>
    </row>
    <row r="18" spans="2:18" ht="15" customHeight="1" x14ac:dyDescent="0.2">
      <c r="B18" s="14" t="s">
        <v>16</v>
      </c>
      <c r="C18" s="10"/>
      <c r="D18" s="11">
        <v>14041</v>
      </c>
      <c r="E18" s="11"/>
      <c r="F18" s="12">
        <f t="shared" si="0"/>
        <v>15.726045808366468</v>
      </c>
      <c r="G18" s="13"/>
      <c r="H18" s="12">
        <f t="shared" si="3"/>
        <v>46.279890239121912</v>
      </c>
      <c r="I18" s="29"/>
      <c r="J18" s="37">
        <v>45.21596111000003</v>
      </c>
      <c r="K18" s="11"/>
      <c r="L18" s="12">
        <f t="shared" si="1"/>
        <v>2.2830516023526335</v>
      </c>
      <c r="M18" s="13"/>
      <c r="N18" s="12">
        <f t="shared" si="4"/>
        <v>4.4465568875892885</v>
      </c>
      <c r="O18" s="29"/>
      <c r="P18" s="11">
        <f t="shared" si="2"/>
        <v>3220.2806858485883</v>
      </c>
      <c r="R18" s="3"/>
    </row>
    <row r="19" spans="2:18" ht="15" customHeight="1" x14ac:dyDescent="0.2">
      <c r="B19" s="14" t="s">
        <v>17</v>
      </c>
      <c r="C19" s="10"/>
      <c r="D19" s="11">
        <v>13946</v>
      </c>
      <c r="E19" s="11"/>
      <c r="F19" s="12">
        <f t="shared" si="0"/>
        <v>15.619644957159656</v>
      </c>
      <c r="G19" s="13"/>
      <c r="H19" s="12">
        <f t="shared" si="3"/>
        <v>61.899535196281569</v>
      </c>
      <c r="I19" s="29"/>
      <c r="J19" s="37">
        <v>75.001271830000007</v>
      </c>
      <c r="K19" s="11"/>
      <c r="L19" s="12">
        <f t="shared" si="1"/>
        <v>3.7869763160269772</v>
      </c>
      <c r="M19" s="13"/>
      <c r="N19" s="12">
        <f t="shared" si="4"/>
        <v>8.2335332036162647</v>
      </c>
      <c r="O19" s="29"/>
      <c r="P19" s="11">
        <f t="shared" si="2"/>
        <v>5377.9773289832219</v>
      </c>
      <c r="R19" s="3"/>
    </row>
    <row r="20" spans="2:18" ht="15" customHeight="1" x14ac:dyDescent="0.2">
      <c r="B20" s="14" t="s">
        <v>22</v>
      </c>
      <c r="C20" s="10"/>
      <c r="D20" s="11">
        <v>17456</v>
      </c>
      <c r="E20" s="11"/>
      <c r="F20" s="12">
        <f t="shared" si="0"/>
        <v>19.550876407011256</v>
      </c>
      <c r="G20" s="13"/>
      <c r="H20" s="12">
        <f t="shared" si="3"/>
        <v>81.450411603292821</v>
      </c>
      <c r="I20" s="29"/>
      <c r="J20" s="37">
        <v>180.5433274799999</v>
      </c>
      <c r="K20" s="11"/>
      <c r="L20" s="12">
        <f t="shared" si="1"/>
        <v>9.1160228153621965</v>
      </c>
      <c r="M20" s="13"/>
      <c r="N20" s="12">
        <f t="shared" si="4"/>
        <v>17.349556018978461</v>
      </c>
      <c r="O20" s="29"/>
      <c r="P20" s="11">
        <f t="shared" si="2"/>
        <v>10342.766239688353</v>
      </c>
      <c r="R20" s="3"/>
    </row>
    <row r="21" spans="2:18" ht="15" customHeight="1" x14ac:dyDescent="0.2">
      <c r="B21" s="14" t="s">
        <v>24</v>
      </c>
      <c r="C21" s="10"/>
      <c r="D21" s="11">
        <v>5961</v>
      </c>
      <c r="E21" s="11"/>
      <c r="F21" s="12">
        <f t="shared" si="0"/>
        <v>6.6763734109872876</v>
      </c>
      <c r="G21" s="13"/>
      <c r="H21" s="12">
        <f t="shared" si="3"/>
        <v>88.126785014280102</v>
      </c>
      <c r="I21" s="29"/>
      <c r="J21" s="37">
        <v>112.97537696999999</v>
      </c>
      <c r="K21" s="11"/>
      <c r="L21" s="12">
        <f t="shared" si="1"/>
        <v>5.7043709585265772</v>
      </c>
      <c r="M21" s="13"/>
      <c r="N21" s="12">
        <f t="shared" si="4"/>
        <v>23.053926977505039</v>
      </c>
      <c r="O21" s="29"/>
      <c r="P21" s="11">
        <f t="shared" si="2"/>
        <v>18952.420226472066</v>
      </c>
      <c r="R21" s="3"/>
    </row>
    <row r="22" spans="2:18" ht="15" customHeight="1" x14ac:dyDescent="0.2">
      <c r="B22" s="18" t="s">
        <v>25</v>
      </c>
      <c r="C22" s="19"/>
      <c r="D22" s="16">
        <v>1770</v>
      </c>
      <c r="E22" s="16"/>
      <c r="F22" s="4">
        <f t="shared" si="0"/>
        <v>1.9824158593268744</v>
      </c>
      <c r="G22" s="17"/>
      <c r="H22" s="4">
        <f t="shared" si="3"/>
        <v>90.10920087360698</v>
      </c>
      <c r="I22" s="30"/>
      <c r="J22" s="38">
        <v>44.661209139999954</v>
      </c>
      <c r="K22" s="16"/>
      <c r="L22" s="4">
        <f t="shared" si="1"/>
        <v>2.2550409763938979</v>
      </c>
      <c r="M22" s="17"/>
      <c r="N22" s="4">
        <f t="shared" si="4"/>
        <v>25.308967953898936</v>
      </c>
      <c r="O22" s="30"/>
      <c r="P22" s="16">
        <f t="shared" si="2"/>
        <v>25232.321548022574</v>
      </c>
      <c r="R22" s="3"/>
    </row>
    <row r="23" spans="2:18" ht="15" customHeight="1" x14ac:dyDescent="0.2">
      <c r="B23" s="14" t="s">
        <v>31</v>
      </c>
      <c r="C23" s="10"/>
      <c r="D23" s="11">
        <v>1484</v>
      </c>
      <c r="E23" s="11"/>
      <c r="F23" s="12">
        <f t="shared" si="0"/>
        <v>1.662093296746374</v>
      </c>
      <c r="G23" s="13"/>
      <c r="H23" s="12">
        <f t="shared" si="3"/>
        <v>91.771294170353357</v>
      </c>
      <c r="I23" s="29"/>
      <c r="J23" s="37">
        <v>44.121127089999987</v>
      </c>
      <c r="K23" s="11"/>
      <c r="L23" s="12">
        <f t="shared" si="1"/>
        <v>2.2277710664022772</v>
      </c>
      <c r="M23" s="13"/>
      <c r="N23" s="12">
        <f t="shared" si="4"/>
        <v>27.536739020301212</v>
      </c>
      <c r="O23" s="29"/>
      <c r="P23" s="11">
        <f t="shared" si="2"/>
        <v>29731.217715633415</v>
      </c>
      <c r="R23" s="3"/>
    </row>
    <row r="24" spans="2:18" ht="15" customHeight="1" x14ac:dyDescent="0.2">
      <c r="B24" s="14" t="s">
        <v>32</v>
      </c>
      <c r="C24" s="10"/>
      <c r="D24" s="11">
        <v>1756</v>
      </c>
      <c r="E24" s="11"/>
      <c r="F24" s="12">
        <f t="shared" si="0"/>
        <v>1.9667357338858711</v>
      </c>
      <c r="G24" s="13"/>
      <c r="H24" s="12">
        <f t="shared" si="3"/>
        <v>93.738029904239227</v>
      </c>
      <c r="I24" s="29"/>
      <c r="J24" s="37">
        <v>65.856476600000008</v>
      </c>
      <c r="K24" s="11"/>
      <c r="L24" s="12">
        <f t="shared" si="1"/>
        <v>3.3252358400864845</v>
      </c>
      <c r="M24" s="13"/>
      <c r="N24" s="12">
        <f t="shared" si="4"/>
        <v>30.861974860387697</v>
      </c>
      <c r="O24" s="29"/>
      <c r="P24" s="11">
        <f t="shared" si="2"/>
        <v>37503.688268792721</v>
      </c>
      <c r="R24" s="3"/>
    </row>
    <row r="25" spans="2:18" ht="15" customHeight="1" x14ac:dyDescent="0.2">
      <c r="B25" s="14" t="s">
        <v>26</v>
      </c>
      <c r="C25" s="10"/>
      <c r="D25" s="11">
        <v>3297</v>
      </c>
      <c r="E25" s="11"/>
      <c r="F25" s="12">
        <f t="shared" si="0"/>
        <v>3.6926695413563313</v>
      </c>
      <c r="G25" s="13"/>
      <c r="H25" s="12">
        <f t="shared" si="3"/>
        <v>97.430699445595565</v>
      </c>
      <c r="I25" s="29"/>
      <c r="J25" s="37">
        <v>206.1845524099999</v>
      </c>
      <c r="K25" s="11"/>
      <c r="L25" s="12">
        <f t="shared" si="1"/>
        <v>10.410703680827067</v>
      </c>
      <c r="M25" s="13"/>
      <c r="N25" s="12">
        <f t="shared" si="4"/>
        <v>41.272678541214766</v>
      </c>
      <c r="O25" s="29"/>
      <c r="P25" s="11">
        <f t="shared" si="2"/>
        <v>62537.019232635699</v>
      </c>
      <c r="R25" s="3"/>
    </row>
    <row r="26" spans="2:18" ht="15" customHeight="1" x14ac:dyDescent="0.2">
      <c r="B26" s="14" t="s">
        <v>18</v>
      </c>
      <c r="C26" s="10"/>
      <c r="D26" s="11">
        <v>1238</v>
      </c>
      <c r="E26" s="11"/>
      <c r="F26" s="12">
        <f t="shared" si="0"/>
        <v>1.3865710925687404</v>
      </c>
      <c r="G26" s="13"/>
      <c r="H26" s="12">
        <f t="shared" si="3"/>
        <v>98.817270538164308</v>
      </c>
      <c r="I26" s="29"/>
      <c r="J26" s="37">
        <v>171.33746092999996</v>
      </c>
      <c r="K26" s="11"/>
      <c r="L26" s="12">
        <f t="shared" si="1"/>
        <v>8.6511987164805824</v>
      </c>
      <c r="M26" s="13"/>
      <c r="N26" s="12">
        <f t="shared" si="4"/>
        <v>49.923877257695352</v>
      </c>
      <c r="O26" s="29"/>
      <c r="P26" s="11">
        <f t="shared" si="2"/>
        <v>138398.59525848139</v>
      </c>
      <c r="R26" s="3"/>
    </row>
    <row r="27" spans="2:18" ht="15" customHeight="1" x14ac:dyDescent="0.2">
      <c r="B27" s="18" t="s">
        <v>19</v>
      </c>
      <c r="C27" s="19"/>
      <c r="D27" s="16">
        <v>399</v>
      </c>
      <c r="E27" s="16"/>
      <c r="F27" s="4">
        <f t="shared" si="0"/>
        <v>0.44688357506860055</v>
      </c>
      <c r="G27" s="17"/>
      <c r="H27" s="4">
        <f t="shared" si="3"/>
        <v>99.264154113232905</v>
      </c>
      <c r="I27" s="30"/>
      <c r="J27" s="38">
        <v>84.482892869999986</v>
      </c>
      <c r="K27" s="16"/>
      <c r="L27" s="4">
        <f t="shared" si="1"/>
        <v>4.2657238551008483</v>
      </c>
      <c r="M27" s="17"/>
      <c r="N27" s="4">
        <f t="shared" si="4"/>
        <v>54.189601112796197</v>
      </c>
      <c r="O27" s="30"/>
      <c r="P27" s="16">
        <f t="shared" si="2"/>
        <v>211736.57360902251</v>
      </c>
      <c r="R27" s="3"/>
    </row>
    <row r="28" spans="2:18" ht="15" customHeight="1" x14ac:dyDescent="0.2">
      <c r="B28" s="14" t="s">
        <v>20</v>
      </c>
      <c r="C28" s="10"/>
      <c r="D28" s="11">
        <v>185</v>
      </c>
      <c r="E28" s="11"/>
      <c r="F28" s="12">
        <f t="shared" si="0"/>
        <v>0.2072016576132609</v>
      </c>
      <c r="G28" s="13"/>
      <c r="H28" s="12">
        <f t="shared" si="3"/>
        <v>99.471355770846159</v>
      </c>
      <c r="I28" s="29"/>
      <c r="J28" s="37">
        <v>66.096703419999997</v>
      </c>
      <c r="K28" s="11"/>
      <c r="L28" s="12">
        <f t="shared" si="1"/>
        <v>3.3373654114339733</v>
      </c>
      <c r="M28" s="13"/>
      <c r="N28" s="12">
        <f t="shared" si="4"/>
        <v>57.526966524230168</v>
      </c>
      <c r="O28" s="29"/>
      <c r="P28" s="11">
        <f t="shared" si="2"/>
        <v>357279.47794594592</v>
      </c>
      <c r="R28" s="3"/>
    </row>
    <row r="29" spans="2:18" ht="15" customHeight="1" x14ac:dyDescent="0.2">
      <c r="B29" s="14" t="s">
        <v>1</v>
      </c>
      <c r="C29" s="10"/>
      <c r="D29" s="11">
        <v>317</v>
      </c>
      <c r="E29" s="11"/>
      <c r="F29" s="12">
        <f t="shared" si="0"/>
        <v>0.35504284034272277</v>
      </c>
      <c r="G29" s="13"/>
      <c r="H29" s="12">
        <f t="shared" si="3"/>
        <v>99.826398611188878</v>
      </c>
      <c r="I29" s="29"/>
      <c r="J29" s="37">
        <v>181.77723841000002</v>
      </c>
      <c r="K29" s="11"/>
      <c r="L29" s="12">
        <f t="shared" si="1"/>
        <v>9.1783256450873871</v>
      </c>
      <c r="M29" s="13"/>
      <c r="N29" s="12">
        <f t="shared" si="4"/>
        <v>66.705292169317559</v>
      </c>
      <c r="O29" s="29"/>
      <c r="P29" s="11">
        <f t="shared" si="2"/>
        <v>573429.7741640379</v>
      </c>
      <c r="R29" s="3"/>
    </row>
    <row r="30" spans="2:18" ht="15" customHeight="1" x14ac:dyDescent="0.2">
      <c r="B30" s="14" t="s">
        <v>2</v>
      </c>
      <c r="C30" s="10"/>
      <c r="D30" s="11">
        <v>78</v>
      </c>
      <c r="E30" s="11"/>
      <c r="F30" s="12">
        <f t="shared" si="0"/>
        <v>8.7360698885591087E-2</v>
      </c>
      <c r="G30" s="13"/>
      <c r="H30" s="12">
        <f t="shared" si="3"/>
        <v>99.913759310074468</v>
      </c>
      <c r="I30" s="29"/>
      <c r="J30" s="37">
        <v>72.594167470000016</v>
      </c>
      <c r="K30" s="11"/>
      <c r="L30" s="12">
        <f t="shared" si="1"/>
        <v>3.6654364143812153</v>
      </c>
      <c r="M30" s="13"/>
      <c r="N30" s="12">
        <f t="shared" si="4"/>
        <v>70.370728583698778</v>
      </c>
      <c r="O30" s="29"/>
      <c r="P30" s="11">
        <f t="shared" si="2"/>
        <v>930694.45474358997</v>
      </c>
      <c r="R30" s="3"/>
    </row>
    <row r="31" spans="2:18" ht="15" customHeight="1" x14ac:dyDescent="0.2">
      <c r="B31" s="14" t="s">
        <v>21</v>
      </c>
      <c r="C31" s="10"/>
      <c r="D31" s="11">
        <v>25</v>
      </c>
      <c r="E31" s="11"/>
      <c r="F31" s="12">
        <f t="shared" si="0"/>
        <v>2.8000224001792015E-2</v>
      </c>
      <c r="G31" s="13"/>
      <c r="H31" s="12">
        <f t="shared" si="3"/>
        <v>99.941759534076255</v>
      </c>
      <c r="I31" s="29"/>
      <c r="J31" s="37">
        <v>59.559016659999998</v>
      </c>
      <c r="K31" s="11"/>
      <c r="L31" s="12">
        <f t="shared" si="1"/>
        <v>3.0072634769249098</v>
      </c>
      <c r="M31" s="13"/>
      <c r="N31" s="12">
        <f t="shared" si="4"/>
        <v>73.377992060623683</v>
      </c>
      <c r="O31" s="29"/>
      <c r="P31" s="11">
        <f t="shared" si="2"/>
        <v>2382360.6664</v>
      </c>
      <c r="R31" s="3"/>
    </row>
    <row r="32" spans="2:18" ht="15" customHeight="1" x14ac:dyDescent="0.2">
      <c r="B32" s="14" t="s">
        <v>28</v>
      </c>
      <c r="C32" s="10"/>
      <c r="D32" s="11">
        <v>13</v>
      </c>
      <c r="E32" s="11"/>
      <c r="F32" s="12">
        <f t="shared" si="0"/>
        <v>1.4560116480931848E-2</v>
      </c>
      <c r="G32" s="13"/>
      <c r="H32" s="12">
        <f t="shared" si="3"/>
        <v>99.956319650557191</v>
      </c>
      <c r="I32" s="29"/>
      <c r="J32" s="37">
        <v>31.765803740000003</v>
      </c>
      <c r="K32" s="11"/>
      <c r="L32" s="12">
        <f t="shared" si="1"/>
        <v>1.6039240867222657</v>
      </c>
      <c r="M32" s="13"/>
      <c r="N32" s="12">
        <f t="shared" si="4"/>
        <v>74.981916147345942</v>
      </c>
      <c r="O32" s="29"/>
      <c r="P32" s="11">
        <f t="shared" si="2"/>
        <v>2443523.364615385</v>
      </c>
      <c r="R32" s="3"/>
    </row>
    <row r="33" spans="2:18" ht="15" customHeight="1" x14ac:dyDescent="0.2">
      <c r="B33" s="9" t="s">
        <v>29</v>
      </c>
      <c r="C33" s="10"/>
      <c r="D33" s="11">
        <v>39</v>
      </c>
      <c r="E33" s="11"/>
      <c r="F33" s="12">
        <f t="shared" si="0"/>
        <v>4.3680349442795544E-2</v>
      </c>
      <c r="G33" s="13"/>
      <c r="H33" s="12">
        <f>H32+F33</f>
        <v>99.999999999999986</v>
      </c>
      <c r="I33" s="29"/>
      <c r="J33" s="37">
        <v>495.16404372000005</v>
      </c>
      <c r="K33" s="11"/>
      <c r="L33" s="12">
        <f t="shared" si="1"/>
        <v>25.001902772610439</v>
      </c>
      <c r="M33" s="13"/>
      <c r="N33" s="12">
        <f>N32+L33</f>
        <v>99.983818919956377</v>
      </c>
      <c r="O33" s="29"/>
      <c r="P33" s="11">
        <f t="shared" si="2"/>
        <v>12696513.941538462</v>
      </c>
      <c r="R33" s="3"/>
    </row>
    <row r="34" spans="2:18" ht="15.95" customHeight="1" x14ac:dyDescent="0.2">
      <c r="B34" s="20" t="s">
        <v>11</v>
      </c>
      <c r="C34" s="20"/>
      <c r="D34" s="21">
        <v>89285</v>
      </c>
      <c r="E34" s="21"/>
      <c r="F34" s="22">
        <f>(D34/D$34)*100</f>
        <v>100</v>
      </c>
      <c r="G34" s="23"/>
      <c r="H34" s="24"/>
      <c r="I34" s="24"/>
      <c r="J34" s="31">
        <v>1980.5054368199997</v>
      </c>
      <c r="K34" s="21"/>
      <c r="L34" s="22">
        <f>(J34/J$34)*100</f>
        <v>100</v>
      </c>
      <c r="M34" s="23"/>
      <c r="N34" s="24"/>
      <c r="O34" s="24"/>
      <c r="P34" s="32">
        <f t="shared" si="2"/>
        <v>22181.838347090772</v>
      </c>
      <c r="R34" s="3"/>
    </row>
    <row r="35" spans="2:18" ht="5.0999999999999996" customHeight="1" x14ac:dyDescent="0.2"/>
    <row r="36" spans="2:18" ht="12.95" customHeight="1" x14ac:dyDescent="0.2">
      <c r="B36" s="42" t="s">
        <v>36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C_V.169</vt:lpstr>
      <vt:lpstr>C_V.169!Área_de_impresión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2021-01-14T12:24:17Z</cp:lastPrinted>
  <dcterms:created xsi:type="dcterms:W3CDTF">1996-11-27T10:00:04Z</dcterms:created>
  <dcterms:modified xsi:type="dcterms:W3CDTF">2021-01-14T12:24:34Z</dcterms:modified>
</cp:coreProperties>
</file>