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70" sheetId="108" r:id="rId1"/>
  </sheets>
  <definedNames>
    <definedName name="_xlnm.Print_Area" localSheetId="0">'C_V.170'!$B$2:$P$36</definedName>
  </definedNames>
  <calcPr calcId="162913"/>
</workbook>
</file>

<file path=xl/calcChain.xml><?xml version="1.0" encoding="utf-8"?>
<calcChain xmlns="http://schemas.openxmlformats.org/spreadsheetml/2006/main">
  <c r="P34" i="108" l="1"/>
  <c r="L34" i="108"/>
  <c r="F34" i="108"/>
  <c r="P33" i="108"/>
  <c r="L33" i="108"/>
  <c r="F33" i="108"/>
  <c r="P32" i="108"/>
  <c r="L32" i="108"/>
  <c r="F32" i="108"/>
  <c r="P31" i="108"/>
  <c r="L31" i="108"/>
  <c r="F31" i="108"/>
  <c r="P30" i="108"/>
  <c r="L30" i="108"/>
  <c r="F30" i="108"/>
  <c r="P29" i="108"/>
  <c r="L29" i="108"/>
  <c r="F29" i="108"/>
  <c r="P28" i="108"/>
  <c r="L28" i="108"/>
  <c r="F28" i="108"/>
  <c r="P27" i="108"/>
  <c r="L27" i="108"/>
  <c r="F27" i="108"/>
  <c r="P26" i="108"/>
  <c r="L26" i="108"/>
  <c r="F26" i="108"/>
  <c r="P25" i="108"/>
  <c r="L25" i="108"/>
  <c r="F25" i="108"/>
  <c r="P24" i="108"/>
  <c r="L24" i="108"/>
  <c r="F24" i="108"/>
  <c r="P23" i="108"/>
  <c r="L23" i="108"/>
  <c r="F23" i="108"/>
  <c r="P22" i="108"/>
  <c r="L22" i="108"/>
  <c r="F22" i="108"/>
  <c r="P21" i="108"/>
  <c r="L21" i="108"/>
  <c r="F21" i="108"/>
  <c r="P20" i="108"/>
  <c r="L20" i="108"/>
  <c r="F20" i="108"/>
  <c r="P19" i="108"/>
  <c r="L19" i="108"/>
  <c r="F19" i="108"/>
  <c r="P18" i="108"/>
  <c r="L18" i="108"/>
  <c r="F18" i="108"/>
  <c r="P17" i="108"/>
  <c r="L17" i="108"/>
  <c r="F17" i="108"/>
  <c r="P16" i="108"/>
  <c r="L16" i="108"/>
  <c r="F16" i="108"/>
  <c r="P15" i="108"/>
  <c r="L15" i="108"/>
  <c r="F15" i="108"/>
  <c r="P14" i="108"/>
  <c r="L14" i="108"/>
  <c r="F14" i="108"/>
  <c r="P13" i="108"/>
  <c r="L13" i="108"/>
  <c r="N13" i="108" s="1"/>
  <c r="F13" i="108"/>
  <c r="H13" i="108" s="1"/>
  <c r="H14" i="108" s="1"/>
  <c r="H15" i="108" s="1"/>
  <c r="H16" i="108" s="1"/>
  <c r="H17" i="108" s="1"/>
  <c r="H18" i="108" s="1"/>
  <c r="H19" i="108" s="1"/>
  <c r="H20" i="108" s="1"/>
  <c r="H21" i="108" s="1"/>
  <c r="H22" i="108" s="1"/>
  <c r="H23" i="108" s="1"/>
  <c r="H24" i="108" s="1"/>
  <c r="H25" i="108" s="1"/>
  <c r="H26" i="108" s="1"/>
  <c r="H27" i="108" s="1"/>
  <c r="H28" i="108" s="1"/>
  <c r="H29" i="108" s="1"/>
  <c r="H30" i="108" s="1"/>
  <c r="H31" i="108" s="1"/>
  <c r="H32" i="108" s="1"/>
  <c r="H33" i="108" s="1"/>
  <c r="N14" i="108" l="1"/>
  <c r="N15" i="108"/>
  <c r="N16" i="108" s="1"/>
  <c r="N17" i="108" s="1"/>
  <c r="N18" i="108" s="1"/>
  <c r="N19" i="108" s="1"/>
  <c r="N20" i="108" s="1"/>
  <c r="N21" i="108" s="1"/>
  <c r="N22" i="108" s="1"/>
  <c r="N23" i="108" s="1"/>
  <c r="N24" i="108" s="1"/>
  <c r="N25" i="108" s="1"/>
  <c r="N26" i="108" s="1"/>
  <c r="N27" i="108" s="1"/>
  <c r="N28" i="108" s="1"/>
  <c r="N29" i="108" s="1"/>
  <c r="N30" i="108" s="1"/>
  <c r="N31" i="108" s="1"/>
  <c r="N32" i="108" s="1"/>
  <c r="N33" i="108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<sst xmlns="http://schemas.openxmlformats.org/spreadsheetml/2006/main" count="39" uniqueCount="35">
  <si>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</si>
  <si>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</si>
  <si>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</si>
  <si>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</si>
  <si>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</si>
  <si>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</si>
  <si>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</si>
  <si>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</si>
  <si>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</si>
  <si>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</si>
  <si>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</si>
  <si>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</si>
  <si>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</si>
  <si>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</si>
  <si>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</si>
  <si>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</si>
  <si>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</si>
  <si>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</si>
  <si>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</si>
  <si>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</si>
  <si>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</si>
  <si>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</si>
  <si>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</si>
  <si>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</si>
  <si>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</si>
  <si>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</si>
  <si>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</si>
  <si>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</si>
  <si>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</si>
  <si>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</si>
  <si>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</si>
  <si>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</si>
  <si>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</si>
  <si>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V.170. </t>
    </r>
    <r>
      <rPr>
        <b/>
        <sz val="14"/>
        <rFont val="Times New Roman"/>
        <family val="1"/>
      </rPr>
      <t xml:space="preserve">Compensaciones de bases imponibles negativas de períodos anteriores.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</si>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</sst>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A1:Z43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47" t="s">
        <v>10</v>
      </c>
      <c r="C2" s="48"/>
      <c r="D2" s="48"/>
      <c r="E2" s="48"/>
      <c r="F2" s="48"/>
      <c r="G2" s="48"/>
      <c r="H2" s="48"/>
      <c r="I2" s="49"/>
      <c r="J2" s="49"/>
      <c r="K2" s="49"/>
      <c r="L2" s="49"/>
      <c r="M2" s="49"/>
      <c r="N2" s="49"/>
      <c r="O2" s="49"/>
      <c r="P2" s="50"/>
      <c r="R2"/>
      <c r="S2"/>
      <c r="T2"/>
      <c r="U2"/>
      <c r="V2"/>
      <c r="W2"/>
      <c r="X2"/>
      <c r="Y2"/>
      <c r="Z2"/>
    </row>
    <row r="3" spans="1:26" ht="6.95" customHeight="1" x14ac:dyDescent="0.2">
      <c r="R3"/>
      <c r="S3"/>
      <c r="T3"/>
      <c r="U3"/>
      <c r="V3"/>
      <c r="W3"/>
      <c r="X3"/>
      <c r="Y3"/>
      <c r="Z3"/>
    </row>
    <row r="4" spans="1:26" ht="18" customHeight="1" x14ac:dyDescent="0.2">
      <c r="B4" s="51" t="s">
        <v>33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R4"/>
      <c r="S4"/>
      <c r="T4"/>
      <c r="U4"/>
      <c r="V4"/>
      <c r="W4"/>
      <c r="X4"/>
      <c r="Y4"/>
      <c r="Z4"/>
    </row>
    <row r="5" spans="1:26" ht="18" customHeight="1" x14ac:dyDescent="0.2">
      <c r="B5" s="52" t="s">
        <v>34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R5"/>
      <c r="S5"/>
      <c r="T5"/>
      <c r="U5"/>
      <c r="V5"/>
      <c r="W5"/>
      <c r="X5"/>
      <c r="Y5"/>
      <c r="Z5"/>
    </row>
    <row r="6" spans="1:26" ht="14.1" customHeight="1" x14ac:dyDescent="0.2">
      <c r="R6"/>
      <c r="S6"/>
      <c r="T6"/>
      <c r="U6"/>
      <c r="V6"/>
      <c r="W6"/>
      <c r="X6"/>
      <c r="Y6"/>
      <c r="Z6"/>
    </row>
    <row r="7" spans="1:26" ht="15.95" customHeight="1" x14ac:dyDescent="0.2">
      <c r="B7" s="45" t="s">
        <v>30</v>
      </c>
      <c r="C7" s="7"/>
      <c r="D7" s="53" t="s">
        <v>0</v>
      </c>
      <c r="E7" s="53"/>
      <c r="F7" s="53"/>
      <c r="G7" s="53"/>
      <c r="H7" s="53"/>
      <c r="I7" s="8"/>
      <c r="J7" s="53" t="s">
        <v>4</v>
      </c>
      <c r="K7" s="53"/>
      <c r="L7" s="53"/>
      <c r="M7" s="53"/>
      <c r="N7" s="53"/>
      <c r="O7" s="53"/>
      <c r="P7" s="53"/>
      <c r="R7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5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R8"/>
      <c r="S8"/>
      <c r="T8"/>
      <c r="U8"/>
      <c r="V8"/>
      <c r="W8"/>
      <c r="X8"/>
      <c r="Y8"/>
      <c r="Z8"/>
    </row>
    <row r="9" spans="1:26" ht="15.95" customHeight="1" x14ac:dyDescent="0.25">
      <c r="B9" s="45"/>
      <c r="C9" s="7"/>
      <c r="D9" s="43" t="s">
        <v>3</v>
      </c>
      <c r="E9" s="7"/>
      <c r="F9" s="44" t="s">
        <v>12</v>
      </c>
      <c r="G9" s="44"/>
      <c r="H9" s="44"/>
      <c r="I9" s="7"/>
      <c r="J9" s="6" t="s">
        <v>9</v>
      </c>
      <c r="K9" s="27"/>
      <c r="L9" s="44" t="s">
        <v>12</v>
      </c>
      <c r="M9" s="44"/>
      <c r="N9" s="44"/>
      <c r="O9" s="7"/>
      <c r="P9" s="6" t="s">
        <v>8</v>
      </c>
      <c r="R9"/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46" t="s">
        <v>13</v>
      </c>
      <c r="C10" s="7"/>
      <c r="D10" s="43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  <c r="R10"/>
      <c r="S10"/>
      <c r="T10"/>
      <c r="U10"/>
      <c r="V10"/>
      <c r="W10"/>
      <c r="X10"/>
      <c r="Y10"/>
      <c r="Z10"/>
    </row>
    <row r="11" spans="1:26" ht="15.95" customHeight="1" x14ac:dyDescent="0.2">
      <c r="B11" s="46"/>
      <c r="C11" s="7"/>
      <c r="D11" s="43"/>
      <c r="E11" s="7"/>
      <c r="F11" s="10" t="s">
        <v>6</v>
      </c>
      <c r="G11" s="8"/>
      <c r="H11" s="10" t="s">
        <v>7</v>
      </c>
      <c r="I11" s="8"/>
      <c r="J11" s="36" t="s">
        <v>13</v>
      </c>
      <c r="K11" s="35"/>
      <c r="L11" s="10" t="s">
        <v>6</v>
      </c>
      <c r="M11" s="8"/>
      <c r="N11" s="10" t="s">
        <v>7</v>
      </c>
      <c r="O11" s="8"/>
      <c r="P11" s="37" t="s">
        <v>5</v>
      </c>
      <c r="R11"/>
      <c r="S11"/>
      <c r="T11"/>
      <c r="U11"/>
      <c r="V11"/>
      <c r="W11"/>
      <c r="X11"/>
      <c r="Y11"/>
      <c r="Z11"/>
    </row>
    <row r="12" spans="1:26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  <c r="R12"/>
      <c r="S12"/>
      <c r="T12"/>
      <c r="U12"/>
      <c r="V12"/>
      <c r="W12"/>
      <c r="X12"/>
      <c r="Y12"/>
      <c r="Z12"/>
    </row>
    <row r="13" spans="1:26" ht="15" customHeight="1" x14ac:dyDescent="0.2">
      <c r="B13" s="11">
        <v>0</v>
      </c>
      <c r="C13" s="11"/>
      <c r="D13" s="38">
        <v>838</v>
      </c>
      <c r="E13" s="13"/>
      <c r="F13" s="14">
        <f>(D13/D$34)*100</f>
        <v>0.27685913552552027</v>
      </c>
      <c r="G13" s="15"/>
      <c r="H13" s="14">
        <f>F13</f>
        <v>0.27685913552552027</v>
      </c>
      <c r="I13" s="30"/>
      <c r="J13" s="41">
        <v>151.72638920000006</v>
      </c>
      <c r="K13" s="13"/>
      <c r="L13" s="14">
        <f>(J13/J$34)*100</f>
        <v>0.77754887563680264</v>
      </c>
      <c r="M13" s="15"/>
      <c r="N13" s="14">
        <f>L13</f>
        <v>0.77754887563680264</v>
      </c>
      <c r="O13" s="30"/>
      <c r="P13" s="13">
        <f>(J13/D13)*1000000</f>
        <v>181057.7436754177</v>
      </c>
      <c r="R13"/>
      <c r="S13"/>
      <c r="T13"/>
      <c r="U13"/>
      <c r="V13"/>
      <c r="W13"/>
      <c r="X13"/>
      <c r="Y13"/>
      <c r="Z13"/>
    </row>
    <row r="14" spans="1:26" ht="15" customHeight="1" x14ac:dyDescent="0.2">
      <c r="B14" s="16" t="s">
        <v>14</v>
      </c>
      <c r="C14" s="12"/>
      <c r="D14" s="38">
        <v>22282</v>
      </c>
      <c r="E14" s="13"/>
      <c r="F14" s="14">
        <f t="shared" ref="F14:F33" si="0">(D14/D$34)*100</f>
        <v>7.3615456536749919</v>
      </c>
      <c r="G14" s="15"/>
      <c r="H14" s="14">
        <f t="shared" ref="H14:H32" si="1">H13+F14</f>
        <v>7.6384047892005125</v>
      </c>
      <c r="I14" s="31"/>
      <c r="J14" s="41">
        <v>171.87968526999998</v>
      </c>
      <c r="K14" s="13"/>
      <c r="L14" s="14">
        <f t="shared" ref="L14:L33" si="2">(J14/J$34)*100</f>
        <v>0.88082802689208095</v>
      </c>
      <c r="M14" s="15"/>
      <c r="N14" s="14">
        <f t="shared" ref="N14:N32" si="3">N13+L14</f>
        <v>1.6583769025288837</v>
      </c>
      <c r="O14" s="31"/>
      <c r="P14" s="13">
        <f t="shared" ref="P14:P34" si="4">(J14/D14)*1000000</f>
        <v>7713.8356193339905</v>
      </c>
      <c r="R14"/>
      <c r="S14"/>
      <c r="T14"/>
      <c r="U14"/>
      <c r="V14"/>
      <c r="W14"/>
      <c r="X14"/>
      <c r="Y14"/>
      <c r="Z14"/>
    </row>
    <row r="15" spans="1:26" ht="15" customHeight="1" x14ac:dyDescent="0.2">
      <c r="B15" s="16" t="s">
        <v>27</v>
      </c>
      <c r="C15" s="12"/>
      <c r="D15" s="38">
        <v>57675</v>
      </c>
      <c r="E15" s="13"/>
      <c r="F15" s="14">
        <f t="shared" si="0"/>
        <v>19.054714369253439</v>
      </c>
      <c r="G15" s="15"/>
      <c r="H15" s="14">
        <f t="shared" si="1"/>
        <v>26.693119158453953</v>
      </c>
      <c r="I15" s="31"/>
      <c r="J15" s="41">
        <v>423.48155498999995</v>
      </c>
      <c r="K15" s="13"/>
      <c r="L15" s="14">
        <f t="shared" si="2"/>
        <v>2.1702065716554935</v>
      </c>
      <c r="M15" s="15"/>
      <c r="N15" s="14">
        <f t="shared" si="3"/>
        <v>3.8285834741843772</v>
      </c>
      <c r="O15" s="31"/>
      <c r="P15" s="13">
        <f t="shared" si="4"/>
        <v>7342.5497180754219</v>
      </c>
      <c r="R15"/>
      <c r="S15"/>
      <c r="T15"/>
      <c r="U15"/>
      <c r="V15"/>
      <c r="W15"/>
      <c r="X15"/>
      <c r="Y15"/>
      <c r="Z15"/>
    </row>
    <row r="16" spans="1:26" ht="15" customHeight="1" x14ac:dyDescent="0.2">
      <c r="B16" s="16" t="s">
        <v>23</v>
      </c>
      <c r="C16" s="12"/>
      <c r="D16" s="38">
        <v>49575</v>
      </c>
      <c r="E16" s="13"/>
      <c r="F16" s="14">
        <f t="shared" si="0"/>
        <v>16.378629646393396</v>
      </c>
      <c r="G16" s="15"/>
      <c r="H16" s="14">
        <f t="shared" si="1"/>
        <v>43.071748804847346</v>
      </c>
      <c r="I16" s="31"/>
      <c r="J16" s="41">
        <v>538.71798711000008</v>
      </c>
      <c r="K16" s="13"/>
      <c r="L16" s="14">
        <f t="shared" si="2"/>
        <v>2.760756170177824</v>
      </c>
      <c r="M16" s="15"/>
      <c r="N16" s="14">
        <f t="shared" si="3"/>
        <v>6.5893396443622017</v>
      </c>
      <c r="O16" s="31"/>
      <c r="P16" s="13">
        <f t="shared" si="4"/>
        <v>10866.726921028747</v>
      </c>
      <c r="R16"/>
      <c r="S16"/>
      <c r="T16"/>
      <c r="U16"/>
      <c r="V16"/>
      <c r="W16"/>
      <c r="X16"/>
      <c r="Y16"/>
      <c r="Z16"/>
    </row>
    <row r="17" spans="2:26" ht="15" customHeight="1" x14ac:dyDescent="0.2">
      <c r="B17" s="17" t="s">
        <v>15</v>
      </c>
      <c r="C17" s="21"/>
      <c r="D17" s="39">
        <v>70524</v>
      </c>
      <c r="E17" s="18"/>
      <c r="F17" s="5">
        <f t="shared" si="0"/>
        <v>23.299777653701423</v>
      </c>
      <c r="G17" s="19"/>
      <c r="H17" s="5">
        <f t="shared" si="1"/>
        <v>66.371526458548772</v>
      </c>
      <c r="I17" s="32"/>
      <c r="J17" s="42">
        <v>1205.4765048800004</v>
      </c>
      <c r="K17" s="18"/>
      <c r="L17" s="5">
        <f t="shared" si="2"/>
        <v>6.1776788198689081</v>
      </c>
      <c r="M17" s="19"/>
      <c r="N17" s="5">
        <f t="shared" si="3"/>
        <v>12.767018464231111</v>
      </c>
      <c r="O17" s="32"/>
      <c r="P17" s="18">
        <f t="shared" si="4"/>
        <v>17093.138575236808</v>
      </c>
      <c r="R17"/>
      <c r="S17"/>
      <c r="T17"/>
      <c r="U17"/>
      <c r="V17"/>
      <c r="W17"/>
      <c r="X17"/>
      <c r="Y17"/>
      <c r="Z17"/>
    </row>
    <row r="18" spans="2:26" ht="15" customHeight="1" x14ac:dyDescent="0.2">
      <c r="B18" s="16" t="s">
        <v>16</v>
      </c>
      <c r="C18" s="12"/>
      <c r="D18" s="38">
        <v>43819</v>
      </c>
      <c r="E18" s="13"/>
      <c r="F18" s="14">
        <f t="shared" si="0"/>
        <v>14.476957589012853</v>
      </c>
      <c r="G18" s="15"/>
      <c r="H18" s="14">
        <f t="shared" si="1"/>
        <v>80.848484047561627</v>
      </c>
      <c r="I18" s="31"/>
      <c r="J18" s="41">
        <v>1347.7770776200002</v>
      </c>
      <c r="K18" s="13"/>
      <c r="L18" s="14">
        <f t="shared" si="2"/>
        <v>6.9069234220759164</v>
      </c>
      <c r="M18" s="15"/>
      <c r="N18" s="14">
        <f t="shared" si="3"/>
        <v>19.673941886307027</v>
      </c>
      <c r="O18" s="31"/>
      <c r="P18" s="13">
        <f t="shared" si="4"/>
        <v>30757.823720760407</v>
      </c>
      <c r="R18" s="3"/>
    </row>
    <row r="19" spans="2:26" ht="15" customHeight="1" x14ac:dyDescent="0.2">
      <c r="B19" s="16" t="s">
        <v>17</v>
      </c>
      <c r="C19" s="12"/>
      <c r="D19" s="38">
        <v>27708</v>
      </c>
      <c r="E19" s="13"/>
      <c r="F19" s="14">
        <f t="shared" si="0"/>
        <v>9.1541920371612342</v>
      </c>
      <c r="G19" s="15"/>
      <c r="H19" s="14">
        <f t="shared" si="1"/>
        <v>90.002676084722864</v>
      </c>
      <c r="I19" s="31"/>
      <c r="J19" s="41">
        <v>1339.4669432399992</v>
      </c>
      <c r="K19" s="13"/>
      <c r="L19" s="14">
        <f t="shared" si="2"/>
        <v>6.8643366599600446</v>
      </c>
      <c r="M19" s="15"/>
      <c r="N19" s="14">
        <f t="shared" si="3"/>
        <v>26.538278546267072</v>
      </c>
      <c r="O19" s="31"/>
      <c r="P19" s="13">
        <f t="shared" si="4"/>
        <v>48342.245677782557</v>
      </c>
      <c r="R19" s="3"/>
    </row>
    <row r="20" spans="2:26" ht="15" customHeight="1" x14ac:dyDescent="0.2">
      <c r="B20" s="16" t="s">
        <v>22</v>
      </c>
      <c r="C20" s="12"/>
      <c r="D20" s="38">
        <v>19324</v>
      </c>
      <c r="E20" s="13"/>
      <c r="F20" s="14">
        <f t="shared" si="0"/>
        <v>6.3842791585861018</v>
      </c>
      <c r="G20" s="15"/>
      <c r="H20" s="14">
        <f t="shared" si="1"/>
        <v>96.386955243308961</v>
      </c>
      <c r="I20" s="31"/>
      <c r="J20" s="41">
        <v>2090.7641654099998</v>
      </c>
      <c r="K20" s="13"/>
      <c r="L20" s="14">
        <f t="shared" si="2"/>
        <v>10.714492940930429</v>
      </c>
      <c r="M20" s="15"/>
      <c r="N20" s="14">
        <f t="shared" si="3"/>
        <v>37.252771487197499</v>
      </c>
      <c r="O20" s="31"/>
      <c r="P20" s="13">
        <f t="shared" si="4"/>
        <v>108195.20624146138</v>
      </c>
      <c r="R20" s="3"/>
    </row>
    <row r="21" spans="2:26" ht="15" customHeight="1" x14ac:dyDescent="0.2">
      <c r="B21" s="16" t="s">
        <v>24</v>
      </c>
      <c r="C21" s="12"/>
      <c r="D21" s="38">
        <v>4007</v>
      </c>
      <c r="E21" s="13"/>
      <c r="F21" s="14">
        <f t="shared" si="0"/>
        <v>1.3238359857407633</v>
      </c>
      <c r="G21" s="15"/>
      <c r="H21" s="14">
        <f t="shared" si="1"/>
        <v>97.710791229049718</v>
      </c>
      <c r="I21" s="31"/>
      <c r="J21" s="41">
        <v>1016.7733709800002</v>
      </c>
      <c r="K21" s="13"/>
      <c r="L21" s="14">
        <f t="shared" si="2"/>
        <v>5.2106360373528249</v>
      </c>
      <c r="M21" s="15"/>
      <c r="N21" s="14">
        <f t="shared" si="3"/>
        <v>42.463407524550327</v>
      </c>
      <c r="O21" s="31"/>
      <c r="P21" s="13">
        <f t="shared" si="4"/>
        <v>253749.28150237093</v>
      </c>
      <c r="R21" s="3"/>
    </row>
    <row r="22" spans="2:26" ht="15" customHeight="1" x14ac:dyDescent="0.2">
      <c r="B22" s="20" t="s">
        <v>25</v>
      </c>
      <c r="C22" s="21"/>
      <c r="D22" s="39">
        <v>1007</v>
      </c>
      <c r="E22" s="18"/>
      <c r="F22" s="5">
        <f t="shared" si="0"/>
        <v>0.3326934957926001</v>
      </c>
      <c r="G22" s="19"/>
      <c r="H22" s="5">
        <f t="shared" si="1"/>
        <v>98.043484724842315</v>
      </c>
      <c r="I22" s="32"/>
      <c r="J22" s="42">
        <v>389.62229497999977</v>
      </c>
      <c r="K22" s="18"/>
      <c r="L22" s="5">
        <f t="shared" si="2"/>
        <v>1.9966887697129048</v>
      </c>
      <c r="M22" s="19"/>
      <c r="N22" s="5">
        <f t="shared" si="3"/>
        <v>44.460096294263231</v>
      </c>
      <c r="O22" s="32"/>
      <c r="P22" s="18">
        <f t="shared" si="4"/>
        <v>386913.89769612689</v>
      </c>
      <c r="R22" s="3"/>
    </row>
    <row r="23" spans="2:26" ht="15" customHeight="1" x14ac:dyDescent="0.2">
      <c r="B23" s="16" t="s">
        <v>31</v>
      </c>
      <c r="C23" s="12"/>
      <c r="D23" s="38">
        <v>977</v>
      </c>
      <c r="E23" s="13"/>
      <c r="F23" s="14">
        <f t="shared" si="0"/>
        <v>0.3227820708931185</v>
      </c>
      <c r="G23" s="15"/>
      <c r="H23" s="14">
        <f t="shared" si="1"/>
        <v>98.366266795735427</v>
      </c>
      <c r="I23" s="31"/>
      <c r="J23" s="41">
        <v>509.36947994000013</v>
      </c>
      <c r="K23" s="13"/>
      <c r="L23" s="14">
        <f t="shared" si="2"/>
        <v>2.6103545236878927</v>
      </c>
      <c r="M23" s="15"/>
      <c r="N23" s="14">
        <f t="shared" si="3"/>
        <v>47.070450817951127</v>
      </c>
      <c r="O23" s="31"/>
      <c r="P23" s="13">
        <f t="shared" si="4"/>
        <v>521360.77783009229</v>
      </c>
      <c r="R23" s="3"/>
    </row>
    <row r="24" spans="2:26" ht="15" customHeight="1" x14ac:dyDescent="0.2">
      <c r="B24" s="16" t="s">
        <v>32</v>
      </c>
      <c r="C24" s="12"/>
      <c r="D24" s="38">
        <v>1070</v>
      </c>
      <c r="E24" s="13"/>
      <c r="F24" s="14">
        <f t="shared" si="0"/>
        <v>0.35350748808151156</v>
      </c>
      <c r="G24" s="15"/>
      <c r="H24" s="14">
        <f t="shared" si="1"/>
        <v>98.719774283816932</v>
      </c>
      <c r="I24" s="31"/>
      <c r="J24" s="41">
        <v>679.81486194000104</v>
      </c>
      <c r="K24" s="13"/>
      <c r="L24" s="14">
        <f t="shared" si="2"/>
        <v>3.4838322082908686</v>
      </c>
      <c r="M24" s="15"/>
      <c r="N24" s="14">
        <f t="shared" si="3"/>
        <v>50.554283026241997</v>
      </c>
      <c r="O24" s="31"/>
      <c r="P24" s="13">
        <f t="shared" si="4"/>
        <v>635340.99246729072</v>
      </c>
      <c r="R24" s="3"/>
    </row>
    <row r="25" spans="2:26" ht="15" customHeight="1" x14ac:dyDescent="0.2">
      <c r="B25" s="16" t="s">
        <v>26</v>
      </c>
      <c r="C25" s="12"/>
      <c r="D25" s="38">
        <v>2096</v>
      </c>
      <c r="E25" s="13"/>
      <c r="F25" s="14">
        <f t="shared" si="0"/>
        <v>0.69247821964378342</v>
      </c>
      <c r="G25" s="15"/>
      <c r="H25" s="14">
        <f t="shared" si="1"/>
        <v>99.412252503460721</v>
      </c>
      <c r="I25" s="31"/>
      <c r="J25" s="41">
        <v>2182.0874995900012</v>
      </c>
      <c r="K25" s="13"/>
      <c r="L25" s="14">
        <f t="shared" si="2"/>
        <v>11.182495614594952</v>
      </c>
      <c r="M25" s="15"/>
      <c r="N25" s="14">
        <f t="shared" si="3"/>
        <v>61.736778640836945</v>
      </c>
      <c r="O25" s="31"/>
      <c r="P25" s="13">
        <f t="shared" si="4"/>
        <v>1041072.2803387411</v>
      </c>
      <c r="R25" s="3"/>
    </row>
    <row r="26" spans="2:26" ht="15" customHeight="1" x14ac:dyDescent="0.2">
      <c r="B26" s="16" t="s">
        <v>18</v>
      </c>
      <c r="C26" s="12"/>
      <c r="D26" s="38">
        <v>854</v>
      </c>
      <c r="E26" s="13"/>
      <c r="F26" s="14">
        <f t="shared" si="0"/>
        <v>0.28214522880524384</v>
      </c>
      <c r="G26" s="15"/>
      <c r="H26" s="14">
        <f t="shared" si="1"/>
        <v>99.694397732265969</v>
      </c>
      <c r="I26" s="31"/>
      <c r="J26" s="41">
        <v>1778.1462495000007</v>
      </c>
      <c r="K26" s="13"/>
      <c r="L26" s="14">
        <f t="shared" si="2"/>
        <v>9.1124268118846299</v>
      </c>
      <c r="M26" s="15"/>
      <c r="N26" s="14">
        <f t="shared" si="3"/>
        <v>70.849205452721577</v>
      </c>
      <c r="O26" s="31"/>
      <c r="P26" s="13">
        <f t="shared" si="4"/>
        <v>2082138.4654566755</v>
      </c>
      <c r="R26" s="3"/>
    </row>
    <row r="27" spans="2:26" ht="15" customHeight="1" x14ac:dyDescent="0.2">
      <c r="B27" s="20" t="s">
        <v>19</v>
      </c>
      <c r="C27" s="21"/>
      <c r="D27" s="39">
        <v>294</v>
      </c>
      <c r="E27" s="18"/>
      <c r="F27" s="5">
        <f t="shared" si="0"/>
        <v>9.7131964014919997E-2</v>
      </c>
      <c r="G27" s="19"/>
      <c r="H27" s="5">
        <f t="shared" si="1"/>
        <v>99.79152969628089</v>
      </c>
      <c r="I27" s="32"/>
      <c r="J27" s="42">
        <v>691.19374728999981</v>
      </c>
      <c r="K27" s="18"/>
      <c r="L27" s="5">
        <f t="shared" si="2"/>
        <v>3.5421453307248907</v>
      </c>
      <c r="M27" s="19"/>
      <c r="N27" s="5">
        <f t="shared" si="3"/>
        <v>74.39135078344647</v>
      </c>
      <c r="O27" s="32"/>
      <c r="P27" s="18">
        <f t="shared" si="4"/>
        <v>2350999.1404421763</v>
      </c>
      <c r="R27" s="3"/>
    </row>
    <row r="28" spans="2:26" ht="15" customHeight="1" x14ac:dyDescent="0.2">
      <c r="B28" s="16" t="s">
        <v>20</v>
      </c>
      <c r="C28" s="12"/>
      <c r="D28" s="38">
        <v>148</v>
      </c>
      <c r="E28" s="13"/>
      <c r="F28" s="14">
        <f t="shared" si="0"/>
        <v>4.8896362837442718E-2</v>
      </c>
      <c r="G28" s="15"/>
      <c r="H28" s="14">
        <f t="shared" si="1"/>
        <v>99.840426059118329</v>
      </c>
      <c r="I28" s="31"/>
      <c r="J28" s="41">
        <v>701.05889870999999</v>
      </c>
      <c r="K28" s="13"/>
      <c r="L28" s="14">
        <f t="shared" si="2"/>
        <v>3.5927010543208486</v>
      </c>
      <c r="M28" s="15"/>
      <c r="N28" s="14">
        <f t="shared" si="3"/>
        <v>77.984051837767325</v>
      </c>
      <c r="O28" s="31"/>
      <c r="P28" s="13">
        <f t="shared" si="4"/>
        <v>4736884.4507432431</v>
      </c>
      <c r="R28" s="3"/>
    </row>
    <row r="29" spans="2:26" ht="15" customHeight="1" x14ac:dyDescent="0.2">
      <c r="B29" s="16" t="s">
        <v>1</v>
      </c>
      <c r="C29" s="12"/>
      <c r="D29" s="38">
        <v>286</v>
      </c>
      <c r="E29" s="13"/>
      <c r="F29" s="14">
        <f t="shared" si="0"/>
        <v>9.4488917375058226E-2</v>
      </c>
      <c r="G29" s="15"/>
      <c r="H29" s="14">
        <f t="shared" si="1"/>
        <v>99.934914976493388</v>
      </c>
      <c r="I29" s="31"/>
      <c r="J29" s="41">
        <v>1385.8472754799993</v>
      </c>
      <c r="K29" s="13"/>
      <c r="L29" s="14">
        <f t="shared" si="2"/>
        <v>7.1020209242137522</v>
      </c>
      <c r="M29" s="15"/>
      <c r="N29" s="14">
        <f t="shared" si="3"/>
        <v>85.086072761981072</v>
      </c>
      <c r="O29" s="31"/>
      <c r="P29" s="13">
        <f t="shared" si="4"/>
        <v>4845619.8443356622</v>
      </c>
      <c r="R29" s="3"/>
    </row>
    <row r="30" spans="2:26" ht="15" customHeight="1" x14ac:dyDescent="0.2">
      <c r="B30" s="16" t="s">
        <v>2</v>
      </c>
      <c r="C30" s="12"/>
      <c r="D30" s="38">
        <v>95</v>
      </c>
      <c r="E30" s="13"/>
      <c r="F30" s="14">
        <f t="shared" si="0"/>
        <v>3.1386178848358502E-2</v>
      </c>
      <c r="G30" s="15"/>
      <c r="H30" s="14">
        <f t="shared" si="1"/>
        <v>99.966301155341753</v>
      </c>
      <c r="I30" s="31"/>
      <c r="J30" s="41">
        <v>830.33120787000007</v>
      </c>
      <c r="K30" s="13"/>
      <c r="L30" s="14">
        <f t="shared" si="2"/>
        <v>4.2551800019074504</v>
      </c>
      <c r="M30" s="15"/>
      <c r="N30" s="14">
        <f t="shared" si="3"/>
        <v>89.341252763888519</v>
      </c>
      <c r="O30" s="31"/>
      <c r="P30" s="13">
        <f t="shared" si="4"/>
        <v>8740328.503894737</v>
      </c>
      <c r="R30" s="3"/>
    </row>
    <row r="31" spans="2:26" ht="15" customHeight="1" x14ac:dyDescent="0.2">
      <c r="B31" s="16" t="s">
        <v>21</v>
      </c>
      <c r="C31" s="12"/>
      <c r="D31" s="38">
        <v>44</v>
      </c>
      <c r="E31" s="13"/>
      <c r="F31" s="14">
        <f t="shared" si="0"/>
        <v>1.4536756519239729E-2</v>
      </c>
      <c r="G31" s="15"/>
      <c r="H31" s="14">
        <f t="shared" si="1"/>
        <v>99.980837911860988</v>
      </c>
      <c r="I31" s="31"/>
      <c r="J31" s="41">
        <v>326.10819949000006</v>
      </c>
      <c r="K31" s="13"/>
      <c r="L31" s="14">
        <f t="shared" si="2"/>
        <v>1.6711994873558331</v>
      </c>
      <c r="M31" s="15"/>
      <c r="N31" s="14">
        <f t="shared" si="3"/>
        <v>91.012452251244355</v>
      </c>
      <c r="O31" s="31"/>
      <c r="P31" s="13">
        <f t="shared" si="4"/>
        <v>7411549.9884090926</v>
      </c>
      <c r="R31" s="3"/>
    </row>
    <row r="32" spans="2:26" ht="15" customHeight="1" x14ac:dyDescent="0.2">
      <c r="B32" s="16" t="s">
        <v>28</v>
      </c>
      <c r="C32" s="12"/>
      <c r="D32" s="38">
        <v>18</v>
      </c>
      <c r="E32" s="13"/>
      <c r="F32" s="14">
        <f t="shared" si="0"/>
        <v>5.9468549396889791E-3</v>
      </c>
      <c r="G32" s="15"/>
      <c r="H32" s="14">
        <f t="shared" si="1"/>
        <v>99.986784766800682</v>
      </c>
      <c r="I32" s="31"/>
      <c r="J32" s="41">
        <v>168.90240764000004</v>
      </c>
      <c r="K32" s="13"/>
      <c r="L32" s="14">
        <f t="shared" si="2"/>
        <v>0.86557043797909661</v>
      </c>
      <c r="M32" s="15"/>
      <c r="N32" s="14">
        <f t="shared" si="3"/>
        <v>91.878022689223457</v>
      </c>
      <c r="O32" s="31"/>
      <c r="P32" s="13">
        <f t="shared" si="4"/>
        <v>9383467.0911111124</v>
      </c>
      <c r="R32" s="3"/>
    </row>
    <row r="33" spans="2:18" ht="15" customHeight="1" x14ac:dyDescent="0.2">
      <c r="B33" s="11" t="s">
        <v>29</v>
      </c>
      <c r="C33" s="12"/>
      <c r="D33" s="38">
        <v>40</v>
      </c>
      <c r="E33" s="13"/>
      <c r="F33" s="14">
        <f t="shared" si="0"/>
        <v>1.3215233199308842E-2</v>
      </c>
      <c r="G33" s="15"/>
      <c r="H33" s="14">
        <f>H32+F33</f>
        <v>99.999999999999986</v>
      </c>
      <c r="I33" s="31"/>
      <c r="J33" s="41">
        <v>1584.87566395</v>
      </c>
      <c r="K33" s="13"/>
      <c r="L33" s="14">
        <f t="shared" si="2"/>
        <v>8.1219773107765558</v>
      </c>
      <c r="M33" s="15"/>
      <c r="N33" s="14">
        <f>N32+L33</f>
        <v>100.00000000000001</v>
      </c>
      <c r="O33" s="31"/>
      <c r="P33" s="13">
        <f t="shared" si="4"/>
        <v>39621891.598749995</v>
      </c>
      <c r="R33" s="3"/>
    </row>
    <row r="34" spans="2:18" ht="15.95" customHeight="1" x14ac:dyDescent="0.2">
      <c r="B34" s="22" t="s">
        <v>11</v>
      </c>
      <c r="C34" s="22"/>
      <c r="D34" s="40">
        <v>302681</v>
      </c>
      <c r="E34" s="23"/>
      <c r="F34" s="24">
        <f>(D34/D$34)*100</f>
        <v>100</v>
      </c>
      <c r="G34" s="25"/>
      <c r="H34" s="26"/>
      <c r="I34" s="26"/>
      <c r="J34" s="33">
        <v>19513.421465080002</v>
      </c>
      <c r="K34" s="23"/>
      <c r="L34" s="24">
        <f>(J34/J$34)*100</f>
        <v>100</v>
      </c>
      <c r="M34" s="25"/>
      <c r="N34" s="26"/>
      <c r="O34" s="26"/>
      <c r="P34" s="34">
        <f t="shared" si="4"/>
        <v>64468.603794357761</v>
      </c>
      <c r="R34" s="3"/>
    </row>
    <row r="35" spans="2:18" ht="5.0999999999999996" customHeight="1" x14ac:dyDescent="0.2">
      <c r="L35" s="4"/>
    </row>
    <row r="36" spans="2:18" ht="12.95" customHeight="1" x14ac:dyDescent="0.2">
      <c r="H36"/>
      <c r="I36"/>
      <c r="J36"/>
      <c r="K36"/>
      <c r="L36"/>
      <c r="M36"/>
      <c r="N36"/>
    </row>
    <row r="37" spans="2:18" x14ac:dyDescent="0.2">
      <c r="H37"/>
      <c r="I37"/>
      <c r="J37"/>
      <c r="K37"/>
      <c r="L37"/>
      <c r="M37"/>
      <c r="N37"/>
    </row>
    <row r="38" spans="2:18" x14ac:dyDescent="0.2">
      <c r="H38"/>
      <c r="I38"/>
      <c r="J38"/>
      <c r="K38"/>
      <c r="L38"/>
      <c r="M38"/>
      <c r="N38"/>
    </row>
    <row r="39" spans="2:18" x14ac:dyDescent="0.2">
      <c r="H39"/>
      <c r="I39"/>
      <c r="J39"/>
      <c r="K39"/>
      <c r="L39"/>
      <c r="M39"/>
      <c r="N39"/>
    </row>
    <row r="40" spans="2:18" x14ac:dyDescent="0.2">
      <c r="H40"/>
      <c r="I40"/>
      <c r="J40"/>
      <c r="K40"/>
      <c r="L40"/>
      <c r="M40"/>
      <c r="N40"/>
    </row>
    <row r="41" spans="2:18" x14ac:dyDescent="0.2">
      <c r="H41"/>
      <c r="I41"/>
      <c r="J41"/>
      <c r="K41"/>
      <c r="L41"/>
      <c r="M41"/>
      <c r="N41"/>
    </row>
    <row r="42" spans="2:18" x14ac:dyDescent="0.2">
      <c r="H42"/>
      <c r="I42"/>
      <c r="J42"/>
      <c r="K42"/>
      <c r="L42"/>
      <c r="M42"/>
      <c r="N42"/>
    </row>
    <row r="43" spans="2:18" x14ac:dyDescent="0.2">
      <c r="H43"/>
      <c r="I43"/>
      <c r="J43"/>
      <c r="K43"/>
      <c r="L43"/>
      <c r="M43"/>
      <c r="N43"/>
    </row>
  </sheetData>
  <mergeCells count="10"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C_V.170</vt:lpstr>
      <vt:lpstr>C_V.170!Área_de_impresión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2021-01-14T12:24:52Z</cp:lastPrinted>
  <dcterms:created xsi:type="dcterms:W3CDTF">1996-11-27T10:00:04Z</dcterms:created>
  <dcterms:modified xsi:type="dcterms:W3CDTF">2021-01-14T12:25:03Z</dcterms:modified>
</cp:coreProperties>
</file>