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1" sheetId="109" r:id="rId1"/>
  </sheets>
  <definedNames>
    <definedName name="_xlnm.Print_Area" localSheetId="0">'C_V.171'!$B$2:$P$34</definedName>
  </definedNames>
  <calcPr calcId="162913"/>
</workbook>
</file>

<file path=xl/calcChain.xml><?xml version="1.0" encoding="utf-8"?>
<calcChain xmlns="http://schemas.openxmlformats.org/spreadsheetml/2006/main">
  <c r="P34" i="109" l="1"/>
  <c r="L34" i="109"/>
  <c r="F34" i="109"/>
  <c r="P33" i="109"/>
  <c r="L33" i="109"/>
  <c r="F33" i="109"/>
  <c r="P32" i="109"/>
  <c r="L32" i="109"/>
  <c r="F32" i="109"/>
  <c r="P31" i="109"/>
  <c r="L31" i="109"/>
  <c r="F31" i="109"/>
  <c r="P30" i="109"/>
  <c r="L30" i="109"/>
  <c r="F30" i="109"/>
  <c r="P29" i="109"/>
  <c r="L29" i="109"/>
  <c r="F29" i="109"/>
  <c r="P28" i="109"/>
  <c r="L28" i="109"/>
  <c r="F28" i="109"/>
  <c r="P27" i="109"/>
  <c r="L27" i="109"/>
  <c r="F27" i="109"/>
  <c r="P26" i="109"/>
  <c r="L26" i="109"/>
  <c r="F26" i="109"/>
  <c r="P25" i="109"/>
  <c r="L25" i="109"/>
  <c r="F25" i="109"/>
  <c r="P24" i="109"/>
  <c r="L24" i="109"/>
  <c r="F24" i="109"/>
  <c r="P23" i="109"/>
  <c r="L23" i="109"/>
  <c r="F23" i="109"/>
  <c r="P22" i="109"/>
  <c r="L22" i="109"/>
  <c r="F22" i="109"/>
  <c r="P21" i="109"/>
  <c r="L21" i="109"/>
  <c r="F21" i="109"/>
  <c r="P20" i="109"/>
  <c r="L20" i="109"/>
  <c r="F20" i="109"/>
  <c r="P19" i="109"/>
  <c r="L19" i="109"/>
  <c r="F19" i="109"/>
  <c r="P18" i="109"/>
  <c r="L18" i="109"/>
  <c r="F18" i="109"/>
  <c r="P17" i="109"/>
  <c r="L17" i="109"/>
  <c r="F17" i="109"/>
  <c r="P16" i="109"/>
  <c r="L16" i="109"/>
  <c r="F16" i="109"/>
  <c r="P15" i="109"/>
  <c r="L15" i="109"/>
  <c r="F15" i="109"/>
  <c r="P14" i="109"/>
  <c r="L14" i="109"/>
  <c r="F14" i="109"/>
  <c r="P13" i="109"/>
  <c r="L13" i="109"/>
  <c r="N13" i="109" s="1"/>
  <c r="F13" i="109"/>
  <c r="H13" i="109" s="1"/>
  <c r="H14" i="109" s="1"/>
  <c r="H15" i="109" s="1"/>
  <c r="H16" i="109" s="1"/>
  <c r="H17" i="109" s="1"/>
  <c r="H18" i="109" s="1"/>
  <c r="H19" i="109" s="1"/>
  <c r="H20" i="109" s="1"/>
  <c r="H21" i="109" s="1"/>
  <c r="H22" i="109" s="1"/>
  <c r="H23" i="109" s="1"/>
  <c r="H24" i="109" s="1"/>
  <c r="H25" i="109" s="1"/>
  <c r="H26" i="109" s="1"/>
  <c r="H27" i="109" s="1"/>
  <c r="H28" i="109" s="1"/>
  <c r="H29" i="109" s="1"/>
  <c r="H30" i="109" s="1"/>
  <c r="H31" i="109" s="1"/>
  <c r="H32" i="109" s="1"/>
  <c r="H33" i="109" s="1"/>
  <c r="N14" i="109" l="1"/>
  <c r="N15" i="109" s="1"/>
  <c r="N16" i="109" s="1"/>
  <c r="N17" i="109" s="1"/>
  <c r="N18" i="109" s="1"/>
  <c r="N19" i="109" s="1"/>
  <c r="N20" i="109" s="1"/>
  <c r="N21" i="109" s="1"/>
  <c r="N22" i="109" s="1"/>
  <c r="N23" i="109" s="1"/>
  <c r="N24" i="109" s="1"/>
  <c r="N25" i="109" s="1"/>
  <c r="N26" i="109" s="1"/>
  <c r="N27" i="109" s="1"/>
  <c r="N28" i="109" s="1"/>
  <c r="N29" i="109" s="1"/>
  <c r="N30" i="109" s="1"/>
  <c r="N31" i="109" s="1"/>
  <c r="N32" i="109" s="1"/>
  <c r="N33" i="109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<sst xmlns="http://schemas.openxmlformats.org/spreadsheetml/2006/main" count="39" uniqueCount="35">
  <si>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</si>
  <si>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</si>
  <si>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</si>
  <si>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</si>
  <si>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</si>
  <si>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</si>
  <si>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</si>
  <si>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</si>
  <si>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</si>
  <si>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</si>
  <si>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</si>
  <si>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</si>
  <si>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</si>
  <si>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</si>
  <si>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</si>
  <si>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</si>
  <si>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</si>
  <si>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</si>
  <si>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</si>
  <si>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</si>
  <si>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</si>
  <si>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</si>
  <si>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</si>
  <si>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</si>
  <si>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</si>
  <si>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</si>
  <si>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</si>
  <si>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</si>
  <si>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</si>
  <si>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</si>
  <si>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</si>
  <si>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</si>
  <si>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</si>
  <si>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V.171. </t>
    </r>
    <r>
      <rPr>
        <b/>
        <sz val="14"/>
        <rFont val="Times New Roman"/>
        <family val="1"/>
      </rPr>
      <t xml:space="preserve">Base imponible positiva.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</si>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</sst>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52" t="s">
        <v>33</v>
      </c>
      <c r="C4" s="5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R4"/>
      <c r="S4"/>
      <c r="T4"/>
      <c r="U4"/>
      <c r="V4"/>
      <c r="W4"/>
      <c r="X4"/>
      <c r="Y4"/>
    </row>
    <row r="5" spans="1:25" ht="18" customHeight="1" x14ac:dyDescent="0.2">
      <c r="B5" s="46" t="s">
        <v>34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7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7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1:25" ht="15.95" customHeight="1" x14ac:dyDescent="0.25">
      <c r="B9" s="47"/>
      <c r="C9" s="6"/>
      <c r="D9" s="49" t="s">
        <v>3</v>
      </c>
      <c r="E9" s="6"/>
      <c r="F9" s="50" t="s">
        <v>12</v>
      </c>
      <c r="G9" s="50"/>
      <c r="H9" s="50"/>
      <c r="I9" s="6"/>
      <c r="J9" s="5" t="s">
        <v>9</v>
      </c>
      <c r="K9" s="26"/>
      <c r="L9" s="50" t="s">
        <v>12</v>
      </c>
      <c r="M9" s="50"/>
      <c r="N9" s="50"/>
      <c r="O9" s="6"/>
      <c r="P9" s="5" t="s">
        <v>8</v>
      </c>
    </row>
    <row r="10" spans="1:25" s="2" customFormat="1" ht="3.95" customHeight="1" x14ac:dyDescent="0.25">
      <c r="B10" s="51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1:25" ht="15.95" customHeight="1" x14ac:dyDescent="0.2">
      <c r="B11" s="51"/>
      <c r="C11" s="6"/>
      <c r="D11" s="49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</row>
    <row r="12" spans="1:25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25" ht="15" customHeight="1" x14ac:dyDescent="0.2">
      <c r="B13" s="10">
        <v>0</v>
      </c>
      <c r="C13" s="10"/>
      <c r="D13" s="37">
        <v>430</v>
      </c>
      <c r="E13" s="12"/>
      <c r="F13" s="13">
        <f>(D13/D$34)*100</f>
        <v>8.0306134454880093E-2</v>
      </c>
      <c r="G13" s="14"/>
      <c r="H13" s="13">
        <f>F13</f>
        <v>8.0306134454880093E-2</v>
      </c>
      <c r="I13" s="29"/>
      <c r="J13" s="40">
        <v>55.29146200000001</v>
      </c>
      <c r="K13" s="12"/>
      <c r="L13" s="13">
        <f>(J13/J$34)*100</f>
        <v>4.0391840174938722E-2</v>
      </c>
      <c r="M13" s="14"/>
      <c r="N13" s="13">
        <f>L13</f>
        <v>4.0391840174938722E-2</v>
      </c>
      <c r="O13" s="29"/>
      <c r="P13" s="12">
        <f>(J13/D13)*1000000</f>
        <v>128584.79534883724</v>
      </c>
      <c r="R13" s="3"/>
    </row>
    <row r="14" spans="1:25" ht="15" customHeight="1" x14ac:dyDescent="0.2">
      <c r="B14" s="15" t="s">
        <v>14</v>
      </c>
      <c r="C14" s="11"/>
      <c r="D14" s="37">
        <v>17808</v>
      </c>
      <c r="E14" s="12"/>
      <c r="F14" s="13">
        <f t="shared" ref="F14:F33" si="0">(D14/D$34)*100</f>
        <v>3.32579451714536</v>
      </c>
      <c r="G14" s="14"/>
      <c r="H14" s="13">
        <f t="shared" ref="H14:H32" si="1">H13+F14</f>
        <v>3.4061006516002399</v>
      </c>
      <c r="I14" s="30"/>
      <c r="J14" s="40">
        <v>71.888531179999944</v>
      </c>
      <c r="K14" s="12"/>
      <c r="L14" s="13">
        <f t="shared" ref="L14:L33" si="2">(J14/J$34)*100</f>
        <v>5.2516427614694945E-2</v>
      </c>
      <c r="M14" s="14"/>
      <c r="N14" s="13">
        <f t="shared" ref="N14:N32" si="3">N13+L14</f>
        <v>9.2908267789633667E-2</v>
      </c>
      <c r="O14" s="30"/>
      <c r="P14" s="12">
        <f t="shared" ref="P14:P34" si="4">(J14/D14)*1000000</f>
        <v>4036.8672046271308</v>
      </c>
      <c r="R14" s="3"/>
    </row>
    <row r="15" spans="1:25" ht="15" customHeight="1" x14ac:dyDescent="0.2">
      <c r="B15" s="15" t="s">
        <v>27</v>
      </c>
      <c r="C15" s="11"/>
      <c r="D15" s="37">
        <v>64816</v>
      </c>
      <c r="E15" s="12"/>
      <c r="F15" s="13">
        <f t="shared" si="0"/>
        <v>12.10493583913374</v>
      </c>
      <c r="G15" s="14"/>
      <c r="H15" s="13">
        <f t="shared" si="1"/>
        <v>15.511036490733979</v>
      </c>
      <c r="I15" s="30"/>
      <c r="J15" s="40">
        <v>542.06569876999981</v>
      </c>
      <c r="K15" s="12"/>
      <c r="L15" s="13">
        <f t="shared" si="2"/>
        <v>0.39599298475837558</v>
      </c>
      <c r="M15" s="14"/>
      <c r="N15" s="13">
        <f t="shared" si="3"/>
        <v>0.48890125254800926</v>
      </c>
      <c r="O15" s="30"/>
      <c r="P15" s="12">
        <f t="shared" si="4"/>
        <v>8363.1464263453454</v>
      </c>
      <c r="R15" s="3"/>
    </row>
    <row r="16" spans="1:25" ht="15" customHeight="1" x14ac:dyDescent="0.2">
      <c r="B16" s="15" t="s">
        <v>23</v>
      </c>
      <c r="C16" s="11"/>
      <c r="D16" s="37">
        <v>66298</v>
      </c>
      <c r="E16" s="12"/>
      <c r="F16" s="13">
        <f t="shared" si="0"/>
        <v>12.381711865324744</v>
      </c>
      <c r="G16" s="14"/>
      <c r="H16" s="13">
        <f t="shared" si="1"/>
        <v>27.892748356058725</v>
      </c>
      <c r="I16" s="30"/>
      <c r="J16" s="40">
        <v>909.19296403000192</v>
      </c>
      <c r="K16" s="12"/>
      <c r="L16" s="13">
        <f t="shared" si="2"/>
        <v>0.66418892832456911</v>
      </c>
      <c r="M16" s="14"/>
      <c r="N16" s="13">
        <f t="shared" si="3"/>
        <v>1.1530901808725784</v>
      </c>
      <c r="O16" s="30"/>
      <c r="P16" s="12">
        <f t="shared" si="4"/>
        <v>13713.731395064737</v>
      </c>
      <c r="R16" s="3"/>
    </row>
    <row r="17" spans="2:18" ht="15" customHeight="1" x14ac:dyDescent="0.2">
      <c r="B17" s="16" t="s">
        <v>15</v>
      </c>
      <c r="C17" s="20"/>
      <c r="D17" s="38">
        <v>112273</v>
      </c>
      <c r="E17" s="17"/>
      <c r="F17" s="4">
        <f t="shared" si="0"/>
        <v>20.967931706169193</v>
      </c>
      <c r="G17" s="18"/>
      <c r="H17" s="4">
        <f t="shared" si="1"/>
        <v>48.860680062227914</v>
      </c>
      <c r="I17" s="31"/>
      <c r="J17" s="41">
        <v>2598.7360738999987</v>
      </c>
      <c r="K17" s="17"/>
      <c r="L17" s="4">
        <f t="shared" si="2"/>
        <v>1.8984437805934027</v>
      </c>
      <c r="M17" s="18"/>
      <c r="N17" s="4">
        <f t="shared" si="3"/>
        <v>3.0515339614659811</v>
      </c>
      <c r="O17" s="31"/>
      <c r="P17" s="17">
        <f t="shared" si="4"/>
        <v>23146.580868953344</v>
      </c>
      <c r="R17" s="3"/>
    </row>
    <row r="18" spans="2:18" ht="15" customHeight="1" x14ac:dyDescent="0.2">
      <c r="B18" s="15" t="s">
        <v>16</v>
      </c>
      <c r="C18" s="11"/>
      <c r="D18" s="37">
        <v>85514</v>
      </c>
      <c r="E18" s="12"/>
      <c r="F18" s="13">
        <f t="shared" si="0"/>
        <v>15.970462283196781</v>
      </c>
      <c r="G18" s="14"/>
      <c r="H18" s="13">
        <f t="shared" si="1"/>
        <v>64.831142345424695</v>
      </c>
      <c r="I18" s="30"/>
      <c r="J18" s="40">
        <v>3444.3930175000037</v>
      </c>
      <c r="K18" s="12"/>
      <c r="L18" s="13">
        <f t="shared" si="2"/>
        <v>2.5162180060012704</v>
      </c>
      <c r="M18" s="14"/>
      <c r="N18" s="13">
        <f t="shared" si="3"/>
        <v>5.5677519674672515</v>
      </c>
      <c r="O18" s="30"/>
      <c r="P18" s="12">
        <f t="shared" si="4"/>
        <v>40278.703107093621</v>
      </c>
      <c r="R18" s="3"/>
    </row>
    <row r="19" spans="2:18" ht="15" customHeight="1" x14ac:dyDescent="0.2">
      <c r="B19" s="15" t="s">
        <v>17</v>
      </c>
      <c r="C19" s="11"/>
      <c r="D19" s="37">
        <v>69566</v>
      </c>
      <c r="E19" s="12"/>
      <c r="F19" s="13">
        <f t="shared" si="0"/>
        <v>12.992038487181834</v>
      </c>
      <c r="G19" s="14"/>
      <c r="H19" s="13">
        <f t="shared" si="1"/>
        <v>77.823180832606525</v>
      </c>
      <c r="I19" s="30"/>
      <c r="J19" s="40">
        <v>4874.2199387499895</v>
      </c>
      <c r="K19" s="12"/>
      <c r="L19" s="13">
        <f t="shared" si="2"/>
        <v>3.5607434786855361</v>
      </c>
      <c r="M19" s="14"/>
      <c r="N19" s="13">
        <f t="shared" si="3"/>
        <v>9.1284954461527867</v>
      </c>
      <c r="O19" s="30"/>
      <c r="P19" s="12">
        <f t="shared" si="4"/>
        <v>70066.123375643117</v>
      </c>
      <c r="R19" s="3"/>
    </row>
    <row r="20" spans="2:18" ht="15" customHeight="1" x14ac:dyDescent="0.2">
      <c r="B20" s="15" t="s">
        <v>22</v>
      </c>
      <c r="C20" s="11"/>
      <c r="D20" s="37">
        <v>67820</v>
      </c>
      <c r="E20" s="12"/>
      <c r="F20" s="13">
        <f t="shared" si="0"/>
        <v>12.665958229604577</v>
      </c>
      <c r="G20" s="14"/>
      <c r="H20" s="13">
        <f t="shared" si="1"/>
        <v>90.489139062211109</v>
      </c>
      <c r="I20" s="30"/>
      <c r="J20" s="40">
        <v>10203.064789150005</v>
      </c>
      <c r="K20" s="12"/>
      <c r="L20" s="13">
        <f t="shared" si="2"/>
        <v>7.4536021901155687</v>
      </c>
      <c r="M20" s="14"/>
      <c r="N20" s="13">
        <f t="shared" si="3"/>
        <v>16.582097636268355</v>
      </c>
      <c r="O20" s="30"/>
      <c r="P20" s="12">
        <f t="shared" si="4"/>
        <v>150443.30270053088</v>
      </c>
      <c r="R20" s="3"/>
    </row>
    <row r="21" spans="2:18" ht="15" customHeight="1" x14ac:dyDescent="0.2">
      <c r="B21" s="15" t="s">
        <v>24</v>
      </c>
      <c r="C21" s="11"/>
      <c r="D21" s="37">
        <v>18734</v>
      </c>
      <c r="E21" s="12"/>
      <c r="F21" s="13">
        <f t="shared" si="0"/>
        <v>3.4987328439016827</v>
      </c>
      <c r="G21" s="14"/>
      <c r="H21" s="13">
        <f t="shared" si="1"/>
        <v>93.987871906112787</v>
      </c>
      <c r="I21" s="30"/>
      <c r="J21" s="40">
        <v>6094.388929409999</v>
      </c>
      <c r="K21" s="12"/>
      <c r="L21" s="13">
        <f t="shared" si="2"/>
        <v>4.4521084213805837</v>
      </c>
      <c r="M21" s="14"/>
      <c r="N21" s="13">
        <f t="shared" si="3"/>
        <v>21.034206057648937</v>
      </c>
      <c r="O21" s="30"/>
      <c r="P21" s="12">
        <f t="shared" si="4"/>
        <v>325311.67553165363</v>
      </c>
      <c r="R21" s="3"/>
    </row>
    <row r="22" spans="2:18" ht="15" customHeight="1" x14ac:dyDescent="0.2">
      <c r="B22" s="19" t="s">
        <v>25</v>
      </c>
      <c r="C22" s="20"/>
      <c r="D22" s="38">
        <v>5452</v>
      </c>
      <c r="E22" s="17"/>
      <c r="F22" s="4">
        <f t="shared" si="0"/>
        <v>1.0182070815069912</v>
      </c>
      <c r="G22" s="18"/>
      <c r="H22" s="4">
        <f t="shared" si="1"/>
        <v>95.006078987619773</v>
      </c>
      <c r="I22" s="31"/>
      <c r="J22" s="41">
        <v>2383.3813902499987</v>
      </c>
      <c r="K22" s="17"/>
      <c r="L22" s="4">
        <f t="shared" si="2"/>
        <v>1.741121625449173</v>
      </c>
      <c r="M22" s="18"/>
      <c r="N22" s="4">
        <f t="shared" si="3"/>
        <v>22.775327683098112</v>
      </c>
      <c r="O22" s="31"/>
      <c r="P22" s="17">
        <f t="shared" si="4"/>
        <v>437157.26160124701</v>
      </c>
      <c r="R22" s="3"/>
    </row>
    <row r="23" spans="2:18" ht="15" customHeight="1" x14ac:dyDescent="0.2">
      <c r="B23" s="15" t="s">
        <v>31</v>
      </c>
      <c r="C23" s="11"/>
      <c r="D23" s="37">
        <v>4576</v>
      </c>
      <c r="E23" s="12"/>
      <c r="F23" s="13">
        <f t="shared" si="0"/>
        <v>0.85460667736170071</v>
      </c>
      <c r="G23" s="14"/>
      <c r="H23" s="13">
        <f t="shared" si="1"/>
        <v>95.860685664981474</v>
      </c>
      <c r="I23" s="30"/>
      <c r="J23" s="40">
        <v>2665.5826990500036</v>
      </c>
      <c r="K23" s="12"/>
      <c r="L23" s="13">
        <f t="shared" si="2"/>
        <v>1.9472769657114419</v>
      </c>
      <c r="M23" s="14"/>
      <c r="N23" s="13">
        <f t="shared" si="3"/>
        <v>24.722604648809554</v>
      </c>
      <c r="O23" s="30"/>
      <c r="P23" s="12">
        <f t="shared" si="4"/>
        <v>582513.70171547274</v>
      </c>
      <c r="R23" s="3"/>
    </row>
    <row r="24" spans="2:18" ht="15" customHeight="1" x14ac:dyDescent="0.2">
      <c r="B24" s="15" t="s">
        <v>32</v>
      </c>
      <c r="C24" s="11"/>
      <c r="D24" s="37">
        <v>5034</v>
      </c>
      <c r="E24" s="12"/>
      <c r="F24" s="13">
        <f t="shared" si="0"/>
        <v>0.94014204847875904</v>
      </c>
      <c r="G24" s="14"/>
      <c r="H24" s="13">
        <f t="shared" si="1"/>
        <v>96.800827713460237</v>
      </c>
      <c r="I24" s="30"/>
      <c r="J24" s="40">
        <v>3930.1587451899991</v>
      </c>
      <c r="K24" s="12"/>
      <c r="L24" s="13">
        <f t="shared" si="2"/>
        <v>2.871082408670115</v>
      </c>
      <c r="M24" s="14"/>
      <c r="N24" s="13">
        <f t="shared" si="3"/>
        <v>27.59368705747967</v>
      </c>
      <c r="O24" s="30"/>
      <c r="P24" s="12">
        <f t="shared" si="4"/>
        <v>780722.83376837487</v>
      </c>
      <c r="R24" s="3"/>
    </row>
    <row r="25" spans="2:18" ht="15" customHeight="1" x14ac:dyDescent="0.2">
      <c r="B25" s="15" t="s">
        <v>26</v>
      </c>
      <c r="C25" s="11"/>
      <c r="D25" s="37">
        <v>9656</v>
      </c>
      <c r="E25" s="12"/>
      <c r="F25" s="13">
        <f t="shared" si="0"/>
        <v>1.8033396146426097</v>
      </c>
      <c r="G25" s="14"/>
      <c r="H25" s="13">
        <f t="shared" si="1"/>
        <v>98.604167328102847</v>
      </c>
      <c r="I25" s="30"/>
      <c r="J25" s="40">
        <v>13006.654176139993</v>
      </c>
      <c r="K25" s="12"/>
      <c r="L25" s="13">
        <f t="shared" si="2"/>
        <v>9.5016966035975994</v>
      </c>
      <c r="M25" s="14"/>
      <c r="N25" s="13">
        <f t="shared" si="3"/>
        <v>37.095383661077271</v>
      </c>
      <c r="O25" s="30"/>
      <c r="P25" s="12">
        <f t="shared" si="4"/>
        <v>1347002.2966176462</v>
      </c>
      <c r="R25" s="3"/>
    </row>
    <row r="26" spans="2:18" ht="15" customHeight="1" x14ac:dyDescent="0.2">
      <c r="B26" s="15" t="s">
        <v>18</v>
      </c>
      <c r="C26" s="11"/>
      <c r="D26" s="37">
        <v>3689</v>
      </c>
      <c r="E26" s="12"/>
      <c r="F26" s="13">
        <f t="shared" si="0"/>
        <v>0.68895193024198287</v>
      </c>
      <c r="G26" s="14"/>
      <c r="H26" s="13">
        <f t="shared" si="1"/>
        <v>99.293119258344831</v>
      </c>
      <c r="I26" s="30"/>
      <c r="J26" s="40">
        <v>11156.918364819985</v>
      </c>
      <c r="K26" s="12"/>
      <c r="L26" s="13">
        <f t="shared" si="2"/>
        <v>8.1504168480234327</v>
      </c>
      <c r="M26" s="14"/>
      <c r="N26" s="13">
        <f t="shared" si="3"/>
        <v>45.245800509100704</v>
      </c>
      <c r="O26" s="30"/>
      <c r="P26" s="12">
        <f t="shared" si="4"/>
        <v>3024374.7261642683</v>
      </c>
      <c r="R26" s="3"/>
    </row>
    <row r="27" spans="2:18" ht="15" customHeight="1" x14ac:dyDescent="0.2">
      <c r="B27" s="19" t="s">
        <v>19</v>
      </c>
      <c r="C27" s="20"/>
      <c r="D27" s="38">
        <v>1291</v>
      </c>
      <c r="E27" s="17"/>
      <c r="F27" s="4">
        <f t="shared" si="0"/>
        <v>0.24110516181686092</v>
      </c>
      <c r="G27" s="18"/>
      <c r="H27" s="4">
        <f t="shared" si="1"/>
        <v>99.534224420161692</v>
      </c>
      <c r="I27" s="31"/>
      <c r="J27" s="41">
        <v>6000.9167807899994</v>
      </c>
      <c r="K27" s="17"/>
      <c r="L27" s="4">
        <f t="shared" si="2"/>
        <v>4.3838246041093534</v>
      </c>
      <c r="M27" s="18"/>
      <c r="N27" s="4">
        <f t="shared" si="3"/>
        <v>49.629625113210054</v>
      </c>
      <c r="O27" s="31"/>
      <c r="P27" s="17">
        <f t="shared" si="4"/>
        <v>4648270.1632765289</v>
      </c>
      <c r="R27" s="3"/>
    </row>
    <row r="28" spans="2:18" ht="15" customHeight="1" x14ac:dyDescent="0.2">
      <c r="B28" s="15" t="s">
        <v>20</v>
      </c>
      <c r="C28" s="11"/>
      <c r="D28" s="37">
        <v>639</v>
      </c>
      <c r="E28" s="12"/>
      <c r="F28" s="13">
        <f t="shared" si="0"/>
        <v>0.11933865096899623</v>
      </c>
      <c r="G28" s="14"/>
      <c r="H28" s="13">
        <f t="shared" si="1"/>
        <v>99.653563071130691</v>
      </c>
      <c r="I28" s="30"/>
      <c r="J28" s="40">
        <v>5383.1712448100006</v>
      </c>
      <c r="K28" s="12"/>
      <c r="L28" s="13">
        <f t="shared" si="2"/>
        <v>3.9325455448201283</v>
      </c>
      <c r="M28" s="14"/>
      <c r="N28" s="13">
        <f t="shared" si="3"/>
        <v>53.562170658030183</v>
      </c>
      <c r="O28" s="30"/>
      <c r="P28" s="12">
        <f t="shared" si="4"/>
        <v>8424368.1452425681</v>
      </c>
      <c r="R28" s="3"/>
    </row>
    <row r="29" spans="2:18" ht="15" customHeight="1" x14ac:dyDescent="0.2">
      <c r="B29" s="15" t="s">
        <v>1</v>
      </c>
      <c r="C29" s="11"/>
      <c r="D29" s="37">
        <v>1159</v>
      </c>
      <c r="E29" s="12"/>
      <c r="F29" s="13">
        <f t="shared" si="0"/>
        <v>0.21645304612373495</v>
      </c>
      <c r="G29" s="14"/>
      <c r="H29" s="13">
        <f t="shared" si="1"/>
        <v>99.870016117254423</v>
      </c>
      <c r="I29" s="30"/>
      <c r="J29" s="40">
        <v>14421.828641989998</v>
      </c>
      <c r="K29" s="12"/>
      <c r="L29" s="13">
        <f t="shared" si="2"/>
        <v>10.535518079402809</v>
      </c>
      <c r="M29" s="14"/>
      <c r="N29" s="13">
        <f t="shared" si="3"/>
        <v>64.097688737432989</v>
      </c>
      <c r="O29" s="30"/>
      <c r="P29" s="12">
        <f t="shared" si="4"/>
        <v>12443337.913710091</v>
      </c>
      <c r="R29" s="3"/>
    </row>
    <row r="30" spans="2:18" ht="15" customHeight="1" x14ac:dyDescent="0.2">
      <c r="B30" s="15" t="s">
        <v>2</v>
      </c>
      <c r="C30" s="11"/>
      <c r="D30" s="37">
        <v>342</v>
      </c>
      <c r="E30" s="12"/>
      <c r="F30" s="13">
        <f t="shared" si="0"/>
        <v>6.3871390659462762E-2</v>
      </c>
      <c r="G30" s="14"/>
      <c r="H30" s="13">
        <f t="shared" si="1"/>
        <v>99.93388750791388</v>
      </c>
      <c r="I30" s="30"/>
      <c r="J30" s="40">
        <v>9638.1969581800022</v>
      </c>
      <c r="K30" s="12"/>
      <c r="L30" s="13">
        <f t="shared" si="2"/>
        <v>7.0409516592161578</v>
      </c>
      <c r="M30" s="14"/>
      <c r="N30" s="13">
        <f t="shared" si="3"/>
        <v>71.138640396649151</v>
      </c>
      <c r="O30" s="30"/>
      <c r="P30" s="12">
        <f t="shared" si="4"/>
        <v>28181862.450818721</v>
      </c>
      <c r="R30" s="3"/>
    </row>
    <row r="31" spans="2:18" ht="15" customHeight="1" x14ac:dyDescent="0.2">
      <c r="B31" s="15" t="s">
        <v>21</v>
      </c>
      <c r="C31" s="11"/>
      <c r="D31" s="37">
        <v>133</v>
      </c>
      <c r="E31" s="12"/>
      <c r="F31" s="13">
        <f t="shared" si="0"/>
        <v>2.4838874145346634E-2</v>
      </c>
      <c r="G31" s="14"/>
      <c r="H31" s="13">
        <f t="shared" si="1"/>
        <v>99.958726382059226</v>
      </c>
      <c r="I31" s="30"/>
      <c r="J31" s="40">
        <v>5879.5592592599987</v>
      </c>
      <c r="K31" s="12"/>
      <c r="L31" s="13">
        <f t="shared" si="2"/>
        <v>4.2951698021497595</v>
      </c>
      <c r="M31" s="14"/>
      <c r="N31" s="13">
        <f t="shared" si="3"/>
        <v>75.433810198798909</v>
      </c>
      <c r="O31" s="30"/>
      <c r="P31" s="12">
        <f t="shared" si="4"/>
        <v>44207212.47563909</v>
      </c>
      <c r="R31" s="3"/>
    </row>
    <row r="32" spans="2:18" ht="15" customHeight="1" x14ac:dyDescent="0.2">
      <c r="B32" s="15" t="s">
        <v>28</v>
      </c>
      <c r="C32" s="11"/>
      <c r="D32" s="37">
        <v>61</v>
      </c>
      <c r="E32" s="12"/>
      <c r="F32" s="13">
        <f t="shared" si="0"/>
        <v>1.1392265585459735E-2</v>
      </c>
      <c r="G32" s="14"/>
      <c r="H32" s="13">
        <f t="shared" si="1"/>
        <v>99.970118647644682</v>
      </c>
      <c r="I32" s="30"/>
      <c r="J32" s="40">
        <v>3511.9348872700016</v>
      </c>
      <c r="K32" s="12"/>
      <c r="L32" s="13">
        <f t="shared" si="2"/>
        <v>2.5655590852598777</v>
      </c>
      <c r="M32" s="14"/>
      <c r="N32" s="13">
        <f t="shared" si="3"/>
        <v>77.999369284058787</v>
      </c>
      <c r="O32" s="30"/>
      <c r="P32" s="12">
        <f t="shared" si="4"/>
        <v>57572703.070000023</v>
      </c>
      <c r="R32" s="3"/>
    </row>
    <row r="33" spans="2:18" ht="15" customHeight="1" x14ac:dyDescent="0.2">
      <c r="B33" s="10" t="s">
        <v>29</v>
      </c>
      <c r="C33" s="11"/>
      <c r="D33" s="37">
        <v>160</v>
      </c>
      <c r="E33" s="12"/>
      <c r="F33" s="13">
        <f t="shared" si="0"/>
        <v>2.988135235530422E-2</v>
      </c>
      <c r="G33" s="14"/>
      <c r="H33" s="13">
        <f>H32+F33</f>
        <v>99.999999999999986</v>
      </c>
      <c r="I33" s="30"/>
      <c r="J33" s="40">
        <v>30116.157915510004</v>
      </c>
      <c r="K33" s="12"/>
      <c r="L33" s="13">
        <f t="shared" si="2"/>
        <v>22.000630715941195</v>
      </c>
      <c r="M33" s="14"/>
      <c r="N33" s="13">
        <f>N32+L33</f>
        <v>99.999999999999986</v>
      </c>
      <c r="O33" s="30"/>
      <c r="P33" s="12">
        <f t="shared" si="4"/>
        <v>188225986.97193751</v>
      </c>
      <c r="R33" s="3"/>
    </row>
    <row r="34" spans="2:18" ht="15.95" customHeight="1" x14ac:dyDescent="0.2">
      <c r="B34" s="21" t="s">
        <v>11</v>
      </c>
      <c r="C34" s="21"/>
      <c r="D34" s="39">
        <v>535451</v>
      </c>
      <c r="E34" s="22"/>
      <c r="F34" s="23">
        <f>(D34/D$34)*100</f>
        <v>100</v>
      </c>
      <c r="G34" s="24"/>
      <c r="H34" s="25"/>
      <c r="I34" s="25"/>
      <c r="J34" s="32">
        <v>136887.70246795</v>
      </c>
      <c r="K34" s="22"/>
      <c r="L34" s="23">
        <f>(J34/J$34)*100</f>
        <v>100</v>
      </c>
      <c r="M34" s="24"/>
      <c r="N34" s="25"/>
      <c r="O34" s="25"/>
      <c r="P34" s="33">
        <f t="shared" si="4"/>
        <v>255649.35440955384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C_V.171</vt:lpstr>
      <vt:lpstr>C_V.171!Área_de_impresión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2021-01-14T12:26:40Z</cp:lastPrinted>
  <dcterms:created xsi:type="dcterms:W3CDTF">1996-11-27T10:00:04Z</dcterms:created>
  <dcterms:modified xsi:type="dcterms:W3CDTF">2021-01-14T12:26:59Z</dcterms:modified>
</cp:coreProperties>
</file>