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2" sheetId="186" r:id="rId1"/>
  </sheets>
  <definedNames>
    <definedName name="_xlnm.Print_Area" localSheetId="0">'C_V.172'!$B$2:$P$36</definedName>
  </definedNames>
  <calcPr calcId="162913"/>
</workbook>
</file>

<file path=xl/calcChain.xml><?xml version="1.0" encoding="utf-8"?>
<calcChain xmlns="http://schemas.openxmlformats.org/spreadsheetml/2006/main">
  <c r="P34" i="186" l="1"/>
  <c r="L34" i="186"/>
  <c r="F34" i="186"/>
  <c r="L33" i="186"/>
  <c r="F33" i="186"/>
  <c r="L32" i="186"/>
  <c r="F32" i="186"/>
  <c r="L31" i="186"/>
  <c r="F31" i="186"/>
  <c r="L30" i="186"/>
  <c r="F30" i="186"/>
  <c r="P26" i="186"/>
  <c r="L26" i="186"/>
  <c r="F26" i="186"/>
  <c r="P25" i="186"/>
  <c r="L25" i="186"/>
  <c r="F25" i="186"/>
  <c r="P24" i="186"/>
  <c r="L24" i="186"/>
  <c r="F24" i="186"/>
  <c r="P23" i="186"/>
  <c r="L23" i="186"/>
  <c r="F23" i="186"/>
  <c r="P22" i="186"/>
  <c r="L22" i="186"/>
  <c r="F22" i="186"/>
  <c r="P21" i="186"/>
  <c r="L21" i="186"/>
  <c r="F21" i="186"/>
  <c r="P20" i="186"/>
  <c r="L20" i="186"/>
  <c r="F20" i="186"/>
  <c r="P19" i="186"/>
  <c r="L19" i="186"/>
  <c r="F19" i="186"/>
  <c r="P18" i="186"/>
  <c r="L18" i="186"/>
  <c r="F18" i="186"/>
  <c r="P17" i="186"/>
  <c r="L17" i="186"/>
  <c r="F17" i="186"/>
  <c r="P16" i="186"/>
  <c r="L16" i="186"/>
  <c r="F16" i="186"/>
  <c r="P15" i="186"/>
  <c r="L15" i="186"/>
  <c r="F15" i="186"/>
  <c r="H16" i="186"/>
  <c r="H17" i="186" s="1"/>
  <c r="H18" i="186" s="1"/>
  <c r="H19" i="186" s="1"/>
  <c r="H20" i="186" s="1"/>
  <c r="H21" i="186" s="1"/>
  <c r="H22" i="186" s="1"/>
  <c r="H23" i="186" s="1"/>
  <c r="H24" i="186" s="1"/>
  <c r="H25" i="186" s="1"/>
  <c r="H26" i="186" s="1"/>
  <c r="H31" i="186" s="1"/>
  <c r="H32" i="186" s="1"/>
  <c r="H33" i="186" s="1"/>
  <c r="N16" i="186" l="1"/>
  <c r="N17" i="186" s="1"/>
  <c r="N18" i="186" s="1"/>
  <c r="N19" i="186" s="1"/>
  <c r="N20" i="186" s="1"/>
  <c r="N21" i="186" s="1"/>
  <c r="N22" i="186" s="1"/>
  <c r="N23" i="186" s="1"/>
  <c r="N24" i="186" s="1"/>
  <c r="N25" i="186" s="1"/>
  <c r="N26" i="186" s="1"/>
  <c r="N31" i="186" s="1"/>
  <c r="N32" i="186" s="1"/>
  <c r="N33" i="186" s="1"/>
</calcChain>
</file>

<file path=xl/sharedStrings.xml><?xml version="1.0" encoding="utf-8"?>
<sst xmlns="http://schemas.openxmlformats.org/spreadsheetml/2006/main" count="79" uniqueCount="38">
  <si>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</si>
  <si>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</si>
  <si>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</si>
  <si>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</si>
  <si>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</si>
  <si>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</si>
  <si>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</si>
  <si>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</si>
  <si>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</si>
  <si>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</si>
  <si>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</si>
  <si>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</si>
  <si>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</si>
  <si>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</si>
  <si>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</si>
  <si>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</si>
  <si>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</si>
  <si>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</si>
  <si>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</si>
  <si>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</si>
  <si>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</si>
  <si>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</si>
  <si>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</si>
  <si>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</si>
  <si>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</si>
  <si>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</si>
  <si>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</si>
  <si>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</si>
  <si>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</si>
  <si>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</si>
  <si>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</si>
  <si>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</si>
  <si>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</si>
  <si>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V.172.</t>
    </r>
    <r>
      <rPr>
        <b/>
        <sz val="14"/>
        <rFont val="Times New Roman"/>
        <family val="1"/>
      </rPr>
      <t xml:space="preserve"> Reducción de la base imponible de las entidades de reducida dimensión por la reserva de nivelación.</t>
    </r>
  </si>
  <si>
    <t>Ejercicio 2017</t>
  </si>
  <si>
    <t>s.e.</t>
  </si>
  <si>
    <t>s.e.: secreto estadístico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</si>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</sst>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8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0" fontId="8" fillId="0" borderId="0" xfId="0" quotePrefix="1" applyNumberFormat="1" applyFont="1" applyFill="1" applyBorder="1" applyAlignment="1">
      <alignment horizontal="center" vertical="center"/>
    </xf>
    <xf numFmtId="0" fontId="8" fillId="3" borderId="1" xfId="0" quotePrefix="1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0" fontId="8" fillId="0" borderId="1" xfId="0" applyNumberFormat="1" applyFont="1" applyBorder="1" applyAlignment="1">
      <alignment horizontal="right" vertical="center" indent="2"/>
    </xf>
    <xf numFmtId="0" fontId="8" fillId="0" borderId="1" xfId="0" quotePrefix="1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8" fillId="0" borderId="0" xfId="0" applyNumberFormat="1" applyFont="1" applyFill="1" applyBorder="1" applyAlignment="1" applyProtection="1">
      <alignment horizontal="right" vertical="center" indent="2"/>
    </xf>
    <xf numFmtId="10" fontId="8" fillId="0" borderId="0" xfId="0" applyNumberFormat="1" applyFont="1" applyBorder="1" applyAlignment="1" applyProtection="1">
      <alignment horizontal="right" vertical="center" indent="2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165" fontId="8" fillId="0" borderId="3" xfId="0" applyNumberFormat="1" applyFont="1" applyFill="1" applyBorder="1" applyAlignment="1">
      <alignment horizontal="right" vertical="center" indent="3"/>
    </xf>
    <xf numFmtId="0" fontId="7" fillId="2" borderId="0" xfId="0" applyFont="1" applyFill="1" applyBorder="1" applyAlignment="1">
      <alignment horizontal="center" wrapText="1"/>
    </xf>
    <xf numFmtId="3" fontId="8" fillId="0" borderId="3" xfId="0" applyNumberFormat="1" applyFont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1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horizontal="right" vertical="center" indent="3"/>
    </xf>
    <xf numFmtId="3" fontId="8" fillId="0" borderId="0" xfId="0" applyNumberFormat="1" applyFont="1" applyFill="1" applyBorder="1" applyAlignment="1">
      <alignment horizontal="right" vertical="center" indent="3"/>
    </xf>
    <xf numFmtId="164" fontId="8" fillId="0" borderId="0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Fill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Fill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2"/>
    </xf>
    <xf numFmtId="3" fontId="8" fillId="0" borderId="0" xfId="0" applyNumberFormat="1" applyFont="1" applyBorder="1" applyAlignment="1">
      <alignment horizontal="right" vertical="center" indent="3"/>
    </xf>
    <xf numFmtId="0" fontId="11" fillId="0" borderId="0" xfId="0" applyFont="1" applyBorder="1"/>
    <xf numFmtId="0" fontId="7" fillId="2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C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9" ht="9.9499999999999993" customHeight="1" x14ac:dyDescent="0.2">
      <c r="A1" s="2"/>
    </row>
    <row r="2" spans="1:29" ht="30" customHeight="1" x14ac:dyDescent="0.2">
      <c r="B2" s="54" t="s">
        <v>10</v>
      </c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7"/>
      <c r="R2"/>
      <c r="S2"/>
      <c r="T2"/>
      <c r="U2"/>
      <c r="V2"/>
      <c r="W2"/>
      <c r="X2"/>
      <c r="Y2"/>
      <c r="Z2"/>
      <c r="AA2"/>
      <c r="AB2"/>
      <c r="AC2"/>
    </row>
    <row r="3" spans="1:29" ht="6.95" customHeight="1" x14ac:dyDescent="0.2">
      <c r="R3"/>
      <c r="S3"/>
      <c r="T3"/>
      <c r="U3"/>
      <c r="V3"/>
      <c r="W3"/>
      <c r="X3"/>
      <c r="Y3"/>
      <c r="Z3"/>
      <c r="AA3"/>
      <c r="AB3"/>
      <c r="AC3"/>
    </row>
    <row r="4" spans="1:29" ht="18" customHeight="1" x14ac:dyDescent="0.2">
      <c r="B4" s="58" t="s">
        <v>33</v>
      </c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R4"/>
      <c r="S4"/>
      <c r="T4"/>
      <c r="U4"/>
      <c r="V4"/>
      <c r="W4"/>
      <c r="X4"/>
      <c r="Y4"/>
      <c r="Z4"/>
      <c r="AA4"/>
      <c r="AB4"/>
      <c r="AC4"/>
    </row>
    <row r="5" spans="1:29" ht="18" customHeight="1" x14ac:dyDescent="0.2">
      <c r="B5" s="59" t="s">
        <v>34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R5"/>
      <c r="S5"/>
      <c r="T5"/>
      <c r="U5"/>
      <c r="V5"/>
      <c r="W5"/>
      <c r="X5"/>
      <c r="Y5"/>
      <c r="Z5"/>
      <c r="AA5"/>
      <c r="AB5"/>
      <c r="AC5"/>
    </row>
    <row r="6" spans="1:29" ht="14.1" customHeight="1" x14ac:dyDescent="0.2">
      <c r="R6"/>
      <c r="S6"/>
      <c r="T6"/>
      <c r="U6"/>
      <c r="V6"/>
      <c r="W6"/>
      <c r="X6"/>
      <c r="Y6"/>
      <c r="Z6"/>
      <c r="AA6"/>
      <c r="AB6"/>
      <c r="AC6"/>
    </row>
    <row r="7" spans="1:29" ht="15.95" customHeight="1" x14ac:dyDescent="0.2">
      <c r="B7" s="52" t="s">
        <v>30</v>
      </c>
      <c r="C7" s="4"/>
      <c r="D7" s="60" t="s">
        <v>0</v>
      </c>
      <c r="E7" s="60"/>
      <c r="F7" s="60"/>
      <c r="G7" s="60"/>
      <c r="H7" s="60"/>
      <c r="I7" s="5"/>
      <c r="J7" s="60" t="s">
        <v>4</v>
      </c>
      <c r="K7" s="60"/>
      <c r="L7" s="60"/>
      <c r="M7" s="60"/>
      <c r="N7" s="60"/>
      <c r="O7" s="60"/>
      <c r="P7" s="60"/>
      <c r="R7"/>
      <c r="S7"/>
      <c r="T7"/>
      <c r="U7"/>
      <c r="V7"/>
      <c r="W7"/>
      <c r="X7"/>
      <c r="Y7"/>
      <c r="Z7"/>
      <c r="AA7"/>
      <c r="AB7"/>
      <c r="AC7"/>
    </row>
    <row r="8" spans="1:29" s="2" customFormat="1" ht="3.95" customHeight="1" x14ac:dyDescent="0.2">
      <c r="B8" s="52"/>
      <c r="C8" s="4"/>
      <c r="D8" s="5"/>
      <c r="E8" s="5"/>
      <c r="F8" s="6"/>
      <c r="G8" s="6"/>
      <c r="H8" s="6"/>
      <c r="I8" s="5"/>
      <c r="J8" s="5"/>
      <c r="K8" s="5"/>
      <c r="L8" s="5"/>
      <c r="M8" s="5"/>
      <c r="N8" s="5"/>
      <c r="O8" s="5"/>
      <c r="P8" s="5"/>
      <c r="R8"/>
      <c r="S8"/>
      <c r="T8"/>
      <c r="U8"/>
      <c r="V8"/>
      <c r="W8"/>
      <c r="X8"/>
      <c r="Y8"/>
      <c r="Z8"/>
      <c r="AA8"/>
      <c r="AB8"/>
      <c r="AC8"/>
    </row>
    <row r="9" spans="1:29" ht="15.95" customHeight="1" x14ac:dyDescent="0.25">
      <c r="B9" s="52"/>
      <c r="C9" s="4"/>
      <c r="D9" s="50" t="s">
        <v>3</v>
      </c>
      <c r="E9" s="4"/>
      <c r="F9" s="51" t="s">
        <v>12</v>
      </c>
      <c r="G9" s="51"/>
      <c r="H9" s="51"/>
      <c r="I9" s="4"/>
      <c r="J9" s="35" t="s">
        <v>9</v>
      </c>
      <c r="K9" s="24"/>
      <c r="L9" s="51" t="s">
        <v>12</v>
      </c>
      <c r="M9" s="51"/>
      <c r="N9" s="51"/>
      <c r="O9" s="4"/>
      <c r="P9" s="35" t="s">
        <v>8</v>
      </c>
      <c r="R9"/>
      <c r="S9"/>
      <c r="T9"/>
      <c r="U9"/>
      <c r="V9"/>
      <c r="W9"/>
      <c r="X9"/>
      <c r="Y9"/>
      <c r="Z9"/>
      <c r="AA9"/>
      <c r="AB9"/>
      <c r="AC9"/>
    </row>
    <row r="10" spans="1:29" s="2" customFormat="1" ht="3.95" customHeight="1" x14ac:dyDescent="0.25">
      <c r="B10" s="53" t="s">
        <v>13</v>
      </c>
      <c r="C10" s="4"/>
      <c r="D10" s="50"/>
      <c r="E10" s="4"/>
      <c r="F10" s="4"/>
      <c r="G10" s="4"/>
      <c r="H10" s="4"/>
      <c r="I10" s="4"/>
      <c r="J10" s="35"/>
      <c r="K10" s="24"/>
      <c r="L10" s="4"/>
      <c r="M10" s="4"/>
      <c r="N10" s="4"/>
      <c r="O10" s="4"/>
      <c r="P10" s="35"/>
      <c r="R10"/>
      <c r="S10"/>
      <c r="T10"/>
      <c r="U10"/>
      <c r="V10"/>
      <c r="W10"/>
      <c r="X10"/>
      <c r="Y10"/>
      <c r="Z10"/>
      <c r="AA10"/>
      <c r="AB10"/>
      <c r="AC10"/>
    </row>
    <row r="11" spans="1:29" ht="15.95" customHeight="1" x14ac:dyDescent="0.2">
      <c r="B11" s="53"/>
      <c r="C11" s="4"/>
      <c r="D11" s="50"/>
      <c r="E11" s="4"/>
      <c r="F11" s="7" t="s">
        <v>6</v>
      </c>
      <c r="G11" s="5"/>
      <c r="H11" s="7" t="s">
        <v>7</v>
      </c>
      <c r="I11" s="5"/>
      <c r="J11" s="32" t="s">
        <v>13</v>
      </c>
      <c r="K11" s="25"/>
      <c r="L11" s="7" t="s">
        <v>6</v>
      </c>
      <c r="M11" s="5"/>
      <c r="N11" s="7" t="s">
        <v>7</v>
      </c>
      <c r="O11" s="5"/>
      <c r="P11" s="33" t="s">
        <v>5</v>
      </c>
      <c r="R11"/>
      <c r="S11"/>
      <c r="T11"/>
      <c r="U11"/>
      <c r="V11"/>
      <c r="W11"/>
      <c r="X11"/>
      <c r="Y11"/>
      <c r="Z11"/>
      <c r="AA11"/>
      <c r="AB11"/>
      <c r="AC11"/>
    </row>
    <row r="12" spans="1:29" s="2" customFormat="1" ht="3.95" customHeight="1" x14ac:dyDescent="0.2">
      <c r="B12" s="4"/>
      <c r="C12" s="4"/>
      <c r="D12" s="4"/>
      <c r="E12" s="4"/>
      <c r="F12" s="5"/>
      <c r="G12" s="5"/>
      <c r="H12" s="5"/>
      <c r="I12" s="5"/>
      <c r="J12" s="25"/>
      <c r="K12" s="25"/>
      <c r="L12" s="5"/>
      <c r="M12" s="5"/>
      <c r="N12" s="5"/>
      <c r="O12" s="5"/>
      <c r="P12" s="26"/>
    </row>
    <row r="13" spans="1:29" ht="15" customHeight="1" x14ac:dyDescent="0.2">
      <c r="B13" s="8">
        <v>0</v>
      </c>
      <c r="C13" s="8"/>
      <c r="D13" s="10" t="s">
        <v>35</v>
      </c>
      <c r="E13" s="10"/>
      <c r="F13" s="40" t="s">
        <v>35</v>
      </c>
      <c r="G13" s="12"/>
      <c r="H13" s="40" t="s">
        <v>35</v>
      </c>
      <c r="I13" s="27"/>
      <c r="J13" s="37" t="s">
        <v>35</v>
      </c>
      <c r="K13" s="10"/>
      <c r="L13" s="40" t="s">
        <v>35</v>
      </c>
      <c r="M13" s="10"/>
      <c r="N13" s="40" t="s">
        <v>35</v>
      </c>
      <c r="O13" s="27"/>
      <c r="P13" s="41" t="s">
        <v>35</v>
      </c>
    </row>
    <row r="14" spans="1:29" ht="15" customHeight="1" x14ac:dyDescent="0.2">
      <c r="B14" s="13" t="s">
        <v>14</v>
      </c>
      <c r="C14" s="9"/>
      <c r="D14" s="10" t="s">
        <v>35</v>
      </c>
      <c r="E14" s="10"/>
      <c r="F14" s="40" t="s">
        <v>35</v>
      </c>
      <c r="G14" s="12"/>
      <c r="H14" s="40" t="s">
        <v>35</v>
      </c>
      <c r="I14" s="28"/>
      <c r="J14" s="37" t="s">
        <v>35</v>
      </c>
      <c r="K14" s="10"/>
      <c r="L14" s="40" t="s">
        <v>35</v>
      </c>
      <c r="M14" s="10"/>
      <c r="N14" s="40" t="s">
        <v>35</v>
      </c>
      <c r="O14" s="28"/>
      <c r="P14" s="41" t="s">
        <v>35</v>
      </c>
    </row>
    <row r="15" spans="1:29" ht="15" customHeight="1" x14ac:dyDescent="0.2">
      <c r="B15" s="13" t="s">
        <v>27</v>
      </c>
      <c r="C15" s="9"/>
      <c r="D15" s="10">
        <v>1517</v>
      </c>
      <c r="E15" s="10"/>
      <c r="F15" s="11">
        <f t="shared" ref="F15:F33" si="0">(D15/D$34)*100</f>
        <v>5.2041166380789026</v>
      </c>
      <c r="G15" s="12"/>
      <c r="H15" s="39">
        <v>5.9382504288164668</v>
      </c>
      <c r="I15" s="28"/>
      <c r="J15" s="37">
        <v>1.4326211400000002</v>
      </c>
      <c r="K15" s="10"/>
      <c r="L15" s="11">
        <f t="shared" ref="L15:L33" si="1">(J15/J$34)*100</f>
        <v>0.37603222500907074</v>
      </c>
      <c r="M15" s="12"/>
      <c r="N15" s="39">
        <v>0.39538795274979965</v>
      </c>
      <c r="O15" s="28"/>
      <c r="P15" s="10">
        <f t="shared" ref="P15:P34" si="2">(J15/D15)*1000000</f>
        <v>944.37781147000669</v>
      </c>
    </row>
    <row r="16" spans="1:29" ht="15" customHeight="1" x14ac:dyDescent="0.2">
      <c r="B16" s="13" t="s">
        <v>23</v>
      </c>
      <c r="C16" s="9"/>
      <c r="D16" s="10">
        <v>2345</v>
      </c>
      <c r="E16" s="10"/>
      <c r="F16" s="11">
        <f t="shared" si="0"/>
        <v>8.0445969125214418</v>
      </c>
      <c r="G16" s="12"/>
      <c r="H16" s="11">
        <f t="shared" ref="H16:H32" si="3">H15+F16</f>
        <v>13.982847341337909</v>
      </c>
      <c r="I16" s="28"/>
      <c r="J16" s="37">
        <v>3.6230611200000005</v>
      </c>
      <c r="K16" s="10"/>
      <c r="L16" s="11">
        <f t="shared" si="1"/>
        <v>0.9509755903067687</v>
      </c>
      <c r="M16" s="12"/>
      <c r="N16" s="11">
        <f t="shared" ref="N16:N32" si="4">N15+L16</f>
        <v>1.3463635430565684</v>
      </c>
      <c r="O16" s="28"/>
      <c r="P16" s="10">
        <f t="shared" si="2"/>
        <v>1545.0154029850748</v>
      </c>
    </row>
    <row r="17" spans="2:16" ht="15" customHeight="1" x14ac:dyDescent="0.2">
      <c r="B17" s="14" t="s">
        <v>15</v>
      </c>
      <c r="C17" s="18"/>
      <c r="D17" s="15">
        <v>5353</v>
      </c>
      <c r="E17" s="15"/>
      <c r="F17" s="3">
        <f t="shared" si="0"/>
        <v>18.363636363636363</v>
      </c>
      <c r="G17" s="16"/>
      <c r="H17" s="3">
        <f t="shared" si="3"/>
        <v>32.346483704974275</v>
      </c>
      <c r="I17" s="29"/>
      <c r="J17" s="38">
        <v>14.88137747</v>
      </c>
      <c r="K17" s="15"/>
      <c r="L17" s="3">
        <f t="shared" si="1"/>
        <v>3.9060413985263089</v>
      </c>
      <c r="M17" s="16"/>
      <c r="N17" s="3">
        <f t="shared" si="4"/>
        <v>5.2524049415828777</v>
      </c>
      <c r="O17" s="29"/>
      <c r="P17" s="15">
        <f t="shared" si="2"/>
        <v>2780.0069998131889</v>
      </c>
    </row>
    <row r="18" spans="2:16" ht="15" customHeight="1" x14ac:dyDescent="0.2">
      <c r="B18" s="13" t="s">
        <v>16</v>
      </c>
      <c r="C18" s="9"/>
      <c r="D18" s="10">
        <v>5096</v>
      </c>
      <c r="E18" s="10"/>
      <c r="F18" s="11">
        <f t="shared" si="0"/>
        <v>17.481989708404804</v>
      </c>
      <c r="G18" s="12"/>
      <c r="H18" s="11">
        <f t="shared" si="3"/>
        <v>49.828473413379079</v>
      </c>
      <c r="I18" s="28"/>
      <c r="J18" s="37">
        <v>25.181155419999989</v>
      </c>
      <c r="K18" s="10"/>
      <c r="L18" s="11">
        <f t="shared" si="1"/>
        <v>6.6095115006342962</v>
      </c>
      <c r="M18" s="12"/>
      <c r="N18" s="11">
        <f t="shared" si="4"/>
        <v>11.861916442217174</v>
      </c>
      <c r="O18" s="28"/>
      <c r="P18" s="10">
        <f t="shared" si="2"/>
        <v>4941.3570290423841</v>
      </c>
    </row>
    <row r="19" spans="2:16" ht="15" customHeight="1" x14ac:dyDescent="0.2">
      <c r="B19" s="13" t="s">
        <v>17</v>
      </c>
      <c r="C19" s="9"/>
      <c r="D19" s="10">
        <v>4978</v>
      </c>
      <c r="E19" s="10"/>
      <c r="F19" s="11">
        <f t="shared" si="0"/>
        <v>17.077186963979415</v>
      </c>
      <c r="G19" s="12"/>
      <c r="H19" s="11">
        <f t="shared" si="3"/>
        <v>66.905660377358487</v>
      </c>
      <c r="I19" s="28"/>
      <c r="J19" s="37">
        <v>42.094647269999989</v>
      </c>
      <c r="K19" s="10"/>
      <c r="L19" s="11">
        <f t="shared" si="1"/>
        <v>11.048939200987986</v>
      </c>
      <c r="M19" s="12"/>
      <c r="N19" s="11">
        <f t="shared" si="4"/>
        <v>22.91085564320516</v>
      </c>
      <c r="O19" s="28"/>
      <c r="P19" s="10">
        <f t="shared" si="2"/>
        <v>8456.136454399355</v>
      </c>
    </row>
    <row r="20" spans="2:16" ht="15" customHeight="1" x14ac:dyDescent="0.2">
      <c r="B20" s="13" t="s">
        <v>22</v>
      </c>
      <c r="C20" s="9"/>
      <c r="D20" s="10">
        <v>6088</v>
      </c>
      <c r="E20" s="10"/>
      <c r="F20" s="11">
        <f t="shared" si="0"/>
        <v>20.885077186963979</v>
      </c>
      <c r="G20" s="12"/>
      <c r="H20" s="11">
        <f t="shared" si="3"/>
        <v>87.79073756432247</v>
      </c>
      <c r="I20" s="28"/>
      <c r="J20" s="37">
        <v>105.27610025</v>
      </c>
      <c r="K20" s="10"/>
      <c r="L20" s="11">
        <f t="shared" si="1"/>
        <v>27.632711197662129</v>
      </c>
      <c r="M20" s="12"/>
      <c r="N20" s="11">
        <f t="shared" si="4"/>
        <v>50.543566840867285</v>
      </c>
      <c r="O20" s="28"/>
      <c r="P20" s="10">
        <f t="shared" si="2"/>
        <v>17292.394916228648</v>
      </c>
    </row>
    <row r="21" spans="2:16" ht="15" customHeight="1" x14ac:dyDescent="0.2">
      <c r="B21" s="13" t="s">
        <v>24</v>
      </c>
      <c r="C21" s="9"/>
      <c r="D21" s="10">
        <v>1841</v>
      </c>
      <c r="E21" s="10"/>
      <c r="F21" s="11">
        <f t="shared" si="0"/>
        <v>6.3156089193825036</v>
      </c>
      <c r="G21" s="12"/>
      <c r="H21" s="11">
        <f t="shared" si="3"/>
        <v>94.106346483704968</v>
      </c>
      <c r="I21" s="28"/>
      <c r="J21" s="37">
        <v>63.023538860000009</v>
      </c>
      <c r="K21" s="10"/>
      <c r="L21" s="11">
        <f t="shared" si="1"/>
        <v>16.542322937850432</v>
      </c>
      <c r="M21" s="12"/>
      <c r="N21" s="11">
        <f t="shared" si="4"/>
        <v>67.085889778717714</v>
      </c>
      <c r="O21" s="28"/>
      <c r="P21" s="10">
        <f t="shared" si="2"/>
        <v>34233.318229223252</v>
      </c>
    </row>
    <row r="22" spans="2:16" ht="15" customHeight="1" x14ac:dyDescent="0.2">
      <c r="B22" s="17" t="s">
        <v>25</v>
      </c>
      <c r="C22" s="18"/>
      <c r="D22" s="15">
        <v>557</v>
      </c>
      <c r="E22" s="15"/>
      <c r="F22" s="3">
        <f t="shared" si="0"/>
        <v>1.9108061749571181</v>
      </c>
      <c r="G22" s="16"/>
      <c r="H22" s="3">
        <f t="shared" si="3"/>
        <v>96.017152658662084</v>
      </c>
      <c r="I22" s="29"/>
      <c r="J22" s="38">
        <v>25.48026497</v>
      </c>
      <c r="K22" s="15"/>
      <c r="L22" s="3">
        <f t="shared" si="1"/>
        <v>6.6880213218756364</v>
      </c>
      <c r="M22" s="16"/>
      <c r="N22" s="3">
        <f t="shared" si="4"/>
        <v>73.773911100593352</v>
      </c>
      <c r="O22" s="29"/>
      <c r="P22" s="15">
        <f t="shared" si="2"/>
        <v>45745.538545780968</v>
      </c>
    </row>
    <row r="23" spans="2:16" ht="15" customHeight="1" x14ac:dyDescent="0.2">
      <c r="B23" s="13" t="s">
        <v>31</v>
      </c>
      <c r="C23" s="9"/>
      <c r="D23" s="36">
        <v>449</v>
      </c>
      <c r="E23" s="36"/>
      <c r="F23" s="34">
        <f t="shared" si="0"/>
        <v>1.5403087478559176</v>
      </c>
      <c r="G23" s="42"/>
      <c r="H23" s="34">
        <f t="shared" si="3"/>
        <v>97.557461406518001</v>
      </c>
      <c r="I23" s="43"/>
      <c r="J23" s="44">
        <v>25.674744689999997</v>
      </c>
      <c r="K23" s="36"/>
      <c r="L23" s="34">
        <f t="shared" si="1"/>
        <v>6.739068063954802</v>
      </c>
      <c r="M23" s="42"/>
      <c r="N23" s="34">
        <f t="shared" si="4"/>
        <v>80.512979164548156</v>
      </c>
      <c r="O23" s="43"/>
      <c r="P23" s="36">
        <f t="shared" si="2"/>
        <v>57182.059443207116</v>
      </c>
    </row>
    <row r="24" spans="2:16" ht="15" customHeight="1" x14ac:dyDescent="0.2">
      <c r="B24" s="13" t="s">
        <v>32</v>
      </c>
      <c r="C24" s="9"/>
      <c r="D24" s="10">
        <v>420</v>
      </c>
      <c r="E24" s="10"/>
      <c r="F24" s="11">
        <f t="shared" si="0"/>
        <v>1.4408233276157805</v>
      </c>
      <c r="G24" s="12"/>
      <c r="H24" s="11">
        <f t="shared" si="3"/>
        <v>98.998284734133776</v>
      </c>
      <c r="I24" s="28"/>
      <c r="J24" s="37">
        <v>30.695000720000003</v>
      </c>
      <c r="K24" s="10"/>
      <c r="L24" s="11">
        <f t="shared" si="1"/>
        <v>8.0567772561255282</v>
      </c>
      <c r="M24" s="12"/>
      <c r="N24" s="11">
        <f t="shared" si="4"/>
        <v>88.569756420673684</v>
      </c>
      <c r="O24" s="28"/>
      <c r="P24" s="10">
        <f t="shared" si="2"/>
        <v>73083.335047619054</v>
      </c>
    </row>
    <row r="25" spans="2:16" ht="15" customHeight="1" x14ac:dyDescent="0.2">
      <c r="B25" s="13" t="s">
        <v>26</v>
      </c>
      <c r="C25" s="9"/>
      <c r="D25" s="10">
        <v>273</v>
      </c>
      <c r="E25" s="10"/>
      <c r="F25" s="11">
        <f t="shared" si="0"/>
        <v>0.93653516295025729</v>
      </c>
      <c r="G25" s="12"/>
      <c r="H25" s="11">
        <f t="shared" si="3"/>
        <v>99.93481989708404</v>
      </c>
      <c r="I25" s="28"/>
      <c r="J25" s="37">
        <v>36.408405989999999</v>
      </c>
      <c r="K25" s="10"/>
      <c r="L25" s="11">
        <f t="shared" si="1"/>
        <v>9.5564232100143904</v>
      </c>
      <c r="M25" s="12"/>
      <c r="N25" s="11">
        <f t="shared" si="4"/>
        <v>98.126179630688071</v>
      </c>
      <c r="O25" s="28"/>
      <c r="P25" s="10">
        <f t="shared" si="2"/>
        <v>133364.12450549452</v>
      </c>
    </row>
    <row r="26" spans="2:16" ht="15" customHeight="1" x14ac:dyDescent="0.2">
      <c r="B26" s="13" t="s">
        <v>18</v>
      </c>
      <c r="C26" s="9"/>
      <c r="D26" s="10">
        <v>15</v>
      </c>
      <c r="E26" s="10"/>
      <c r="F26" s="11">
        <f t="shared" si="0"/>
        <v>5.1457975986277875E-2</v>
      </c>
      <c r="G26" s="12"/>
      <c r="H26" s="11">
        <f t="shared" si="3"/>
        <v>99.986277873070321</v>
      </c>
      <c r="I26" s="28"/>
      <c r="J26" s="37">
        <v>6.2037403600000003</v>
      </c>
      <c r="K26" s="10"/>
      <c r="L26" s="11">
        <f t="shared" si="1"/>
        <v>1.6283483649762236</v>
      </c>
      <c r="M26" s="12"/>
      <c r="N26" s="11">
        <f t="shared" si="4"/>
        <v>99.75452799566429</v>
      </c>
      <c r="O26" s="28"/>
      <c r="P26" s="10">
        <f t="shared" si="2"/>
        <v>413582.69066666672</v>
      </c>
    </row>
    <row r="27" spans="2:16" ht="15" customHeight="1" x14ac:dyDescent="0.2">
      <c r="B27" s="17" t="s">
        <v>19</v>
      </c>
      <c r="C27" s="18"/>
      <c r="D27" s="15" t="s">
        <v>35</v>
      </c>
      <c r="E27" s="15"/>
      <c r="F27" s="45" t="s">
        <v>35</v>
      </c>
      <c r="G27" s="16"/>
      <c r="H27" s="45" t="s">
        <v>35</v>
      </c>
      <c r="I27" s="46"/>
      <c r="J27" s="38" t="s">
        <v>35</v>
      </c>
      <c r="K27" s="15"/>
      <c r="L27" s="45" t="s">
        <v>35</v>
      </c>
      <c r="M27" s="15"/>
      <c r="N27" s="45" t="s">
        <v>35</v>
      </c>
      <c r="O27" s="46"/>
      <c r="P27" s="47" t="s">
        <v>35</v>
      </c>
    </row>
    <row r="28" spans="2:16" ht="15" customHeight="1" x14ac:dyDescent="0.2">
      <c r="B28" s="13" t="s">
        <v>20</v>
      </c>
      <c r="C28" s="9"/>
      <c r="D28" s="10" t="s">
        <v>35</v>
      </c>
      <c r="E28" s="10"/>
      <c r="F28" s="40" t="s">
        <v>35</v>
      </c>
      <c r="G28" s="12"/>
      <c r="H28" s="40" t="s">
        <v>35</v>
      </c>
      <c r="I28" s="27"/>
      <c r="J28" s="37" t="s">
        <v>35</v>
      </c>
      <c r="K28" s="10"/>
      <c r="L28" s="40" t="s">
        <v>35</v>
      </c>
      <c r="M28" s="10"/>
      <c r="N28" s="40" t="s">
        <v>35</v>
      </c>
      <c r="O28" s="27"/>
      <c r="P28" s="41" t="s">
        <v>35</v>
      </c>
    </row>
    <row r="29" spans="2:16" ht="15" customHeight="1" x14ac:dyDescent="0.2">
      <c r="B29" s="13" t="s">
        <v>1</v>
      </c>
      <c r="C29" s="9"/>
      <c r="D29" s="10" t="s">
        <v>35</v>
      </c>
      <c r="E29" s="10"/>
      <c r="F29" s="40" t="s">
        <v>35</v>
      </c>
      <c r="G29" s="12"/>
      <c r="H29" s="40" t="s">
        <v>35</v>
      </c>
      <c r="I29" s="28"/>
      <c r="J29" s="37" t="s">
        <v>35</v>
      </c>
      <c r="K29" s="10"/>
      <c r="L29" s="40" t="s">
        <v>35</v>
      </c>
      <c r="M29" s="10"/>
      <c r="N29" s="40" t="s">
        <v>35</v>
      </c>
      <c r="O29" s="28"/>
      <c r="P29" s="41" t="s">
        <v>35</v>
      </c>
    </row>
    <row r="30" spans="2:16" ht="15" customHeight="1" x14ac:dyDescent="0.2">
      <c r="B30" s="13" t="s">
        <v>2</v>
      </c>
      <c r="C30" s="9"/>
      <c r="D30" s="10">
        <v>0</v>
      </c>
      <c r="E30" s="10"/>
      <c r="F30" s="11">
        <f t="shared" si="0"/>
        <v>0</v>
      </c>
      <c r="G30" s="12"/>
      <c r="H30" s="39">
        <v>99.999999999999986</v>
      </c>
      <c r="I30" s="28"/>
      <c r="J30" s="37">
        <v>0</v>
      </c>
      <c r="K30" s="10"/>
      <c r="L30" s="11">
        <f t="shared" si="1"/>
        <v>0</v>
      </c>
      <c r="M30" s="12"/>
      <c r="N30" s="39">
        <v>99.999999999999986</v>
      </c>
      <c r="O30" s="28"/>
      <c r="P30" s="48" t="s">
        <v>37</v>
      </c>
    </row>
    <row r="31" spans="2:16" ht="15" customHeight="1" x14ac:dyDescent="0.2">
      <c r="B31" s="13" t="s">
        <v>21</v>
      </c>
      <c r="C31" s="9"/>
      <c r="D31" s="10">
        <v>0</v>
      </c>
      <c r="E31" s="10"/>
      <c r="F31" s="11">
        <f t="shared" si="0"/>
        <v>0</v>
      </c>
      <c r="G31" s="12"/>
      <c r="H31" s="11">
        <f t="shared" si="3"/>
        <v>99.999999999999986</v>
      </c>
      <c r="I31" s="28"/>
      <c r="J31" s="37">
        <v>0</v>
      </c>
      <c r="K31" s="10"/>
      <c r="L31" s="11">
        <f t="shared" si="1"/>
        <v>0</v>
      </c>
      <c r="M31" s="12"/>
      <c r="N31" s="11">
        <f t="shared" si="4"/>
        <v>99.999999999999986</v>
      </c>
      <c r="O31" s="28"/>
      <c r="P31" s="48" t="s">
        <v>37</v>
      </c>
    </row>
    <row r="32" spans="2:16" ht="15" customHeight="1" x14ac:dyDescent="0.2">
      <c r="B32" s="13" t="s">
        <v>28</v>
      </c>
      <c r="C32" s="9"/>
      <c r="D32" s="10">
        <v>0</v>
      </c>
      <c r="E32" s="10"/>
      <c r="F32" s="11">
        <f t="shared" si="0"/>
        <v>0</v>
      </c>
      <c r="G32" s="12"/>
      <c r="H32" s="11">
        <f t="shared" si="3"/>
        <v>99.999999999999986</v>
      </c>
      <c r="I32" s="28"/>
      <c r="J32" s="37">
        <v>0</v>
      </c>
      <c r="K32" s="10"/>
      <c r="L32" s="11">
        <f t="shared" si="1"/>
        <v>0</v>
      </c>
      <c r="M32" s="12"/>
      <c r="N32" s="11">
        <f t="shared" si="4"/>
        <v>99.999999999999986</v>
      </c>
      <c r="O32" s="28"/>
      <c r="P32" s="48" t="s">
        <v>37</v>
      </c>
    </row>
    <row r="33" spans="2:16" ht="15" customHeight="1" x14ac:dyDescent="0.2">
      <c r="B33" s="8" t="s">
        <v>29</v>
      </c>
      <c r="C33" s="9"/>
      <c r="D33" s="10">
        <v>0</v>
      </c>
      <c r="E33" s="10"/>
      <c r="F33" s="11">
        <f t="shared" si="0"/>
        <v>0</v>
      </c>
      <c r="G33" s="12"/>
      <c r="H33" s="11">
        <f>H32+F33</f>
        <v>99.999999999999986</v>
      </c>
      <c r="I33" s="28"/>
      <c r="J33" s="37">
        <v>0</v>
      </c>
      <c r="K33" s="10"/>
      <c r="L33" s="11">
        <f t="shared" si="1"/>
        <v>0</v>
      </c>
      <c r="M33" s="12"/>
      <c r="N33" s="11">
        <f>N32+L33</f>
        <v>99.999999999999986</v>
      </c>
      <c r="O33" s="28"/>
      <c r="P33" s="48" t="s">
        <v>37</v>
      </c>
    </row>
    <row r="34" spans="2:16" ht="15.95" customHeight="1" x14ac:dyDescent="0.2">
      <c r="B34" s="19" t="s">
        <v>11</v>
      </c>
      <c r="C34" s="19"/>
      <c r="D34" s="20">
        <v>29150</v>
      </c>
      <c r="E34" s="20"/>
      <c r="F34" s="21">
        <f>(D34/D$34)*100</f>
        <v>100</v>
      </c>
      <c r="G34" s="22"/>
      <c r="H34" s="23"/>
      <c r="I34" s="23"/>
      <c r="J34" s="30">
        <v>380.98360850999995</v>
      </c>
      <c r="K34" s="20"/>
      <c r="L34" s="21">
        <f>(J34/J$34)*100</f>
        <v>100</v>
      </c>
      <c r="M34" s="22"/>
      <c r="N34" s="23"/>
      <c r="O34" s="23"/>
      <c r="P34" s="31">
        <f t="shared" si="2"/>
        <v>13069.763585248713</v>
      </c>
    </row>
    <row r="35" spans="2:16" ht="5.0999999999999996" customHeight="1" x14ac:dyDescent="0.2"/>
    <row r="36" spans="2:16" ht="12.95" customHeight="1" x14ac:dyDescent="0.2">
      <c r="B36" s="49" t="s">
        <v>36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C_V.172</vt:lpstr>
      <vt:lpstr>C_V.172!Área_de_impresión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2021-01-14T12:27:17Z</cp:lastPrinted>
  <dcterms:created xsi:type="dcterms:W3CDTF">1996-11-27T10:00:04Z</dcterms:created>
  <dcterms:modified xsi:type="dcterms:W3CDTF">2021-01-14T12:27:28Z</dcterms:modified>
</cp:coreProperties>
</file>