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3" sheetId="110" r:id="rId1"/>
  </sheets>
  <definedNames>
    <definedName name="_xlnm.Print_Area" localSheetId="0">'C_V.173'!$B$2:$P$34</definedName>
  </definedNames>
  <calcPr calcId="162913"/>
</workbook>
</file>

<file path=xl/calcChain.xml><?xml version="1.0" encoding="utf-8"?>
<calcChain xmlns="http://schemas.openxmlformats.org/spreadsheetml/2006/main">
  <c r="P34" i="110" l="1"/>
  <c r="L34" i="110"/>
  <c r="F34" i="110"/>
  <c r="P33" i="110"/>
  <c r="L33" i="110"/>
  <c r="F33" i="110"/>
  <c r="P32" i="110"/>
  <c r="L32" i="110"/>
  <c r="F32" i="110"/>
  <c r="P31" i="110"/>
  <c r="L31" i="110"/>
  <c r="F31" i="110"/>
  <c r="P30" i="110"/>
  <c r="L30" i="110"/>
  <c r="F30" i="110"/>
  <c r="P29" i="110"/>
  <c r="L29" i="110"/>
  <c r="F29" i="110"/>
  <c r="P28" i="110"/>
  <c r="L28" i="110"/>
  <c r="F28" i="110"/>
  <c r="P27" i="110"/>
  <c r="L27" i="110"/>
  <c r="F27" i="110"/>
  <c r="P26" i="110"/>
  <c r="L26" i="110"/>
  <c r="F26" i="110"/>
  <c r="P25" i="110"/>
  <c r="L25" i="110"/>
  <c r="F25" i="110"/>
  <c r="P24" i="110"/>
  <c r="L24" i="110"/>
  <c r="F24" i="110"/>
  <c r="P23" i="110"/>
  <c r="L23" i="110"/>
  <c r="F23" i="110"/>
  <c r="P22" i="110"/>
  <c r="L22" i="110"/>
  <c r="F22" i="110"/>
  <c r="P21" i="110"/>
  <c r="L21" i="110"/>
  <c r="F21" i="110"/>
  <c r="P20" i="110"/>
  <c r="L20" i="110"/>
  <c r="F20" i="110"/>
  <c r="P19" i="110"/>
  <c r="L19" i="110"/>
  <c r="F19" i="110"/>
  <c r="P18" i="110"/>
  <c r="L18" i="110"/>
  <c r="F18" i="110"/>
  <c r="P17" i="110"/>
  <c r="L17" i="110"/>
  <c r="F17" i="110"/>
  <c r="P16" i="110"/>
  <c r="L16" i="110"/>
  <c r="F16" i="110"/>
  <c r="P15" i="110"/>
  <c r="L15" i="110"/>
  <c r="F15" i="110"/>
  <c r="P14" i="110"/>
  <c r="L14" i="110"/>
  <c r="F14" i="110"/>
  <c r="P13" i="110"/>
  <c r="L13" i="110"/>
  <c r="N13" i="110" s="1"/>
  <c r="F13" i="110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N14" i="110" l="1"/>
  <c r="N15" i="110" s="1"/>
  <c r="N16" i="110" s="1"/>
  <c r="N17" i="110" s="1"/>
  <c r="N18" i="110" s="1"/>
  <c r="N19" i="110" s="1"/>
  <c r="N20" i="110" s="1"/>
  <c r="N21" i="110" s="1"/>
  <c r="N22" i="110" s="1"/>
  <c r="N23" i="110" s="1"/>
  <c r="N24" i="110" s="1"/>
  <c r="N25" i="110" s="1"/>
  <c r="N26" i="110" s="1"/>
  <c r="N27" i="110" s="1"/>
  <c r="N28" i="110" s="1"/>
  <c r="N29" i="110" s="1"/>
  <c r="N30" i="110" s="1"/>
  <c r="N31" i="110" s="1"/>
  <c r="N32" i="110" s="1"/>
  <c r="N33" i="110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<sst xmlns="http://schemas.openxmlformats.org/spreadsheetml/2006/main" count="39" uniqueCount="35">
  <si>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</si>
  <si>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</si>
  <si>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</si>
  <si>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</si>
  <si>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</si>
  <si>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</si>
  <si>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</si>
  <si>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</si>
  <si>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</si>
  <si>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</si>
  <si>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</si>
  <si>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</si>
  <si>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</si>
  <si>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</si>
  <si>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</si>
  <si>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</si>
  <si>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</si>
  <si>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</si>
  <si>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</si>
  <si>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</si>
  <si>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</si>
  <si>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</si>
  <si>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</si>
  <si>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</si>
  <si>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</si>
  <si>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</si>
  <si>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</si>
  <si>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</si>
  <si>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</si>
  <si>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</si>
  <si>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</si>
  <si>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</si>
  <si>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</si>
  <si>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>Cuadro V.173.</t>
    </r>
    <r>
      <rPr>
        <b/>
        <sz val="14"/>
        <rFont val="Times New Roman"/>
        <family val="1"/>
      </rPr>
      <t xml:space="preserve"> Cuota íntegra. 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</si>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</sst>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1:25" ht="6.95" customHeight="1" x14ac:dyDescent="0.2"/>
    <row r="4" spans="1:25" ht="18" customHeight="1" x14ac:dyDescent="0.2">
      <c r="B4" s="50" t="s">
        <v>33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R4"/>
      <c r="S4"/>
      <c r="T4"/>
      <c r="U4"/>
      <c r="V4"/>
      <c r="W4"/>
      <c r="X4"/>
      <c r="Y4"/>
    </row>
    <row r="5" spans="1:25" ht="18" customHeight="1" x14ac:dyDescent="0.2">
      <c r="B5" s="51" t="s">
        <v>34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4" t="s">
        <v>30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R8"/>
      <c r="S8"/>
      <c r="T8"/>
      <c r="U8"/>
      <c r="V8"/>
      <c r="W8"/>
      <c r="X8"/>
      <c r="Y8"/>
    </row>
    <row r="9" spans="1:25" ht="15.95" customHeight="1" x14ac:dyDescent="0.25">
      <c r="B9" s="44"/>
      <c r="C9" s="6"/>
      <c r="D9" s="42" t="s">
        <v>3</v>
      </c>
      <c r="E9" s="6"/>
      <c r="F9" s="43" t="s">
        <v>12</v>
      </c>
      <c r="G9" s="43"/>
      <c r="H9" s="43"/>
      <c r="I9" s="6"/>
      <c r="J9" s="5" t="s">
        <v>9</v>
      </c>
      <c r="K9" s="26"/>
      <c r="L9" s="43" t="s">
        <v>12</v>
      </c>
      <c r="M9" s="43"/>
      <c r="N9" s="43"/>
      <c r="O9" s="6"/>
      <c r="P9" s="5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5" t="s">
        <v>13</v>
      </c>
      <c r="C10" s="6"/>
      <c r="D10" s="42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1:25" ht="15.95" customHeight="1" x14ac:dyDescent="0.2">
      <c r="B11" s="45"/>
      <c r="C11" s="6"/>
      <c r="D11" s="42"/>
      <c r="E11" s="6"/>
      <c r="F11" s="9" t="s">
        <v>6</v>
      </c>
      <c r="G11" s="7"/>
      <c r="H11" s="9" t="s">
        <v>7</v>
      </c>
      <c r="I11" s="7"/>
      <c r="J11" s="34" t="s">
        <v>13</v>
      </c>
      <c r="K11" s="27"/>
      <c r="L11" s="9" t="s">
        <v>6</v>
      </c>
      <c r="M11" s="7"/>
      <c r="N11" s="9" t="s">
        <v>7</v>
      </c>
      <c r="O11" s="7"/>
      <c r="P11" s="35" t="s">
        <v>5</v>
      </c>
    </row>
    <row r="12" spans="1:25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1:25" ht="15" customHeight="1" x14ac:dyDescent="0.2">
      <c r="B13" s="10">
        <v>0</v>
      </c>
      <c r="C13" s="10"/>
      <c r="D13" s="37">
        <v>409</v>
      </c>
      <c r="E13" s="12"/>
      <c r="F13" s="13">
        <f>(D13/D$34)*100</f>
        <v>7.7817606185833763E-2</v>
      </c>
      <c r="G13" s="14"/>
      <c r="H13" s="13">
        <f>F13</f>
        <v>7.7817606185833763E-2</v>
      </c>
      <c r="I13" s="29"/>
      <c r="J13" s="40">
        <v>13.618126040000002</v>
      </c>
      <c r="K13" s="12"/>
      <c r="L13" s="13">
        <f>(J13/J$34)*100</f>
        <v>4.4998743350016537E-2</v>
      </c>
      <c r="M13" s="14"/>
      <c r="N13" s="13">
        <f>L13</f>
        <v>4.4998743350016537E-2</v>
      </c>
      <c r="O13" s="29"/>
      <c r="P13" s="12">
        <f>(J13/D13)*1000000</f>
        <v>33296.151687041565</v>
      </c>
      <c r="R13" s="3"/>
    </row>
    <row r="14" spans="1:25" ht="15" customHeight="1" x14ac:dyDescent="0.2">
      <c r="B14" s="15" t="s">
        <v>14</v>
      </c>
      <c r="C14" s="11"/>
      <c r="D14" s="37">
        <v>16693</v>
      </c>
      <c r="E14" s="12"/>
      <c r="F14" s="13">
        <f t="shared" ref="F14:F33" si="0">(D14/D$34)*100</f>
        <v>3.1760618583377096</v>
      </c>
      <c r="G14" s="14"/>
      <c r="H14" s="13">
        <f t="shared" ref="H14:H32" si="1">H13+F14</f>
        <v>3.2538794645235432</v>
      </c>
      <c r="I14" s="30"/>
      <c r="J14" s="40">
        <v>16.355912469999989</v>
      </c>
      <c r="K14" s="12"/>
      <c r="L14" s="13">
        <f t="shared" ref="L14:L33" si="2">(J14/J$34)*100</f>
        <v>5.4045285330085291E-2</v>
      </c>
      <c r="M14" s="14"/>
      <c r="N14" s="13">
        <f t="shared" ref="N14:N32" si="3">N13+L14</f>
        <v>9.9044028680101828E-2</v>
      </c>
      <c r="O14" s="30"/>
      <c r="P14" s="12">
        <f t="shared" ref="P14:P34" si="4">(J14/D14)*1000000</f>
        <v>979.80665368717359</v>
      </c>
      <c r="R14" s="3"/>
    </row>
    <row r="15" spans="1:25" ht="15" customHeight="1" x14ac:dyDescent="0.2">
      <c r="B15" s="15" t="s">
        <v>27</v>
      </c>
      <c r="C15" s="11"/>
      <c r="D15" s="37">
        <v>63506</v>
      </c>
      <c r="E15" s="12"/>
      <c r="F15" s="13">
        <f t="shared" si="0"/>
        <v>12.082848162439021</v>
      </c>
      <c r="G15" s="14"/>
      <c r="H15" s="13">
        <f t="shared" si="1"/>
        <v>15.336727626962563</v>
      </c>
      <c r="I15" s="30"/>
      <c r="J15" s="40">
        <v>126.69746474999995</v>
      </c>
      <c r="K15" s="12"/>
      <c r="L15" s="13">
        <f t="shared" si="2"/>
        <v>0.41864987022715311</v>
      </c>
      <c r="M15" s="14"/>
      <c r="N15" s="13">
        <f t="shared" si="3"/>
        <v>0.51769389890725492</v>
      </c>
      <c r="O15" s="30"/>
      <c r="P15" s="12">
        <f t="shared" si="4"/>
        <v>1995.0471569615461</v>
      </c>
      <c r="R15" s="3"/>
    </row>
    <row r="16" spans="1:25" ht="15" customHeight="1" x14ac:dyDescent="0.2">
      <c r="B16" s="15" t="s">
        <v>23</v>
      </c>
      <c r="C16" s="11"/>
      <c r="D16" s="37">
        <v>65284</v>
      </c>
      <c r="E16" s="12"/>
      <c r="F16" s="13">
        <f t="shared" si="0"/>
        <v>12.421135946787217</v>
      </c>
      <c r="G16" s="14"/>
      <c r="H16" s="13">
        <f t="shared" si="1"/>
        <v>27.757863573749781</v>
      </c>
      <c r="I16" s="30"/>
      <c r="J16" s="40">
        <v>212.70426739000004</v>
      </c>
      <c r="K16" s="12"/>
      <c r="L16" s="13">
        <f t="shared" si="2"/>
        <v>0.70284448165791114</v>
      </c>
      <c r="M16" s="14"/>
      <c r="N16" s="13">
        <f t="shared" si="3"/>
        <v>1.2205383805651659</v>
      </c>
      <c r="O16" s="30"/>
      <c r="P16" s="12">
        <f t="shared" si="4"/>
        <v>3258.1377885852589</v>
      </c>
      <c r="R16" s="3"/>
    </row>
    <row r="17" spans="2:18" ht="15" customHeight="1" x14ac:dyDescent="0.2">
      <c r="B17" s="16" t="s">
        <v>15</v>
      </c>
      <c r="C17" s="20"/>
      <c r="D17" s="38">
        <v>110602</v>
      </c>
      <c r="E17" s="17"/>
      <c r="F17" s="4">
        <f t="shared" si="0"/>
        <v>21.043478922654245</v>
      </c>
      <c r="G17" s="18"/>
      <c r="H17" s="4">
        <f t="shared" si="1"/>
        <v>48.801342496404025</v>
      </c>
      <c r="I17" s="31"/>
      <c r="J17" s="41">
        <v>594.41541750999954</v>
      </c>
      <c r="K17" s="17"/>
      <c r="L17" s="4">
        <f t="shared" si="2"/>
        <v>1.9641429912793926</v>
      </c>
      <c r="M17" s="18"/>
      <c r="N17" s="4">
        <f t="shared" si="3"/>
        <v>3.1846813718445586</v>
      </c>
      <c r="O17" s="31"/>
      <c r="P17" s="17">
        <f t="shared" si="4"/>
        <v>5374.3640938680992</v>
      </c>
      <c r="R17" s="3"/>
    </row>
    <row r="18" spans="2:18" ht="15" customHeight="1" x14ac:dyDescent="0.2">
      <c r="B18" s="15" t="s">
        <v>16</v>
      </c>
      <c r="C18" s="11"/>
      <c r="D18" s="37">
        <v>84244</v>
      </c>
      <c r="E18" s="12"/>
      <c r="F18" s="13">
        <f t="shared" si="0"/>
        <v>16.02852424332367</v>
      </c>
      <c r="G18" s="14"/>
      <c r="H18" s="13">
        <f t="shared" si="1"/>
        <v>64.829866739727692</v>
      </c>
      <c r="I18" s="30"/>
      <c r="J18" s="40">
        <v>768.37544746000049</v>
      </c>
      <c r="K18" s="12"/>
      <c r="L18" s="13">
        <f t="shared" si="2"/>
        <v>2.5389638379868211</v>
      </c>
      <c r="M18" s="14"/>
      <c r="N18" s="13">
        <f t="shared" si="3"/>
        <v>5.7236452098313801</v>
      </c>
      <c r="O18" s="30"/>
      <c r="P18" s="12">
        <f t="shared" si="4"/>
        <v>9120.8329075067722</v>
      </c>
      <c r="R18" s="3"/>
    </row>
    <row r="19" spans="2:18" ht="15" customHeight="1" x14ac:dyDescent="0.2">
      <c r="B19" s="15" t="s">
        <v>17</v>
      </c>
      <c r="C19" s="11"/>
      <c r="D19" s="37">
        <v>68492</v>
      </c>
      <c r="E19" s="12"/>
      <c r="F19" s="13">
        <f t="shared" si="0"/>
        <v>13.031499958142117</v>
      </c>
      <c r="G19" s="14"/>
      <c r="H19" s="13">
        <f t="shared" si="1"/>
        <v>77.861366697869812</v>
      </c>
      <c r="I19" s="30"/>
      <c r="J19" s="40">
        <v>1084.9806764199998</v>
      </c>
      <c r="K19" s="12"/>
      <c r="L19" s="13">
        <f t="shared" si="2"/>
        <v>3.5851310859178169</v>
      </c>
      <c r="M19" s="14"/>
      <c r="N19" s="13">
        <f t="shared" si="3"/>
        <v>9.3087762957491975</v>
      </c>
      <c r="O19" s="30"/>
      <c r="P19" s="12">
        <f t="shared" si="4"/>
        <v>15840.98400426327</v>
      </c>
      <c r="R19" s="3"/>
    </row>
    <row r="20" spans="2:18" ht="15" customHeight="1" x14ac:dyDescent="0.2">
      <c r="B20" s="15" t="s">
        <v>22</v>
      </c>
      <c r="C20" s="11"/>
      <c r="D20" s="37">
        <v>66590</v>
      </c>
      <c r="E20" s="12"/>
      <c r="F20" s="13">
        <f t="shared" si="0"/>
        <v>12.669619549913621</v>
      </c>
      <c r="G20" s="14"/>
      <c r="H20" s="13">
        <f t="shared" si="1"/>
        <v>90.530986247783432</v>
      </c>
      <c r="I20" s="30"/>
      <c r="J20" s="40">
        <v>2255.7621529799981</v>
      </c>
      <c r="K20" s="12"/>
      <c r="L20" s="13">
        <f t="shared" si="2"/>
        <v>7.4537760836165425</v>
      </c>
      <c r="M20" s="14"/>
      <c r="N20" s="13">
        <f t="shared" si="3"/>
        <v>16.76255237936574</v>
      </c>
      <c r="O20" s="30"/>
      <c r="P20" s="12">
        <f t="shared" si="4"/>
        <v>33875.388992040818</v>
      </c>
      <c r="R20" s="3"/>
    </row>
    <row r="21" spans="2:18" ht="15" customHeight="1" x14ac:dyDescent="0.2">
      <c r="B21" s="15" t="s">
        <v>24</v>
      </c>
      <c r="C21" s="11"/>
      <c r="D21" s="37">
        <v>18349</v>
      </c>
      <c r="E21" s="12"/>
      <c r="F21" s="13">
        <f t="shared" si="0"/>
        <v>3.4911375449972222</v>
      </c>
      <c r="G21" s="14"/>
      <c r="H21" s="13">
        <f t="shared" si="1"/>
        <v>94.022123792780647</v>
      </c>
      <c r="I21" s="30"/>
      <c r="J21" s="40">
        <v>1336.1553325000004</v>
      </c>
      <c r="K21" s="12"/>
      <c r="L21" s="13">
        <f t="shared" si="2"/>
        <v>4.4150943166717465</v>
      </c>
      <c r="M21" s="14"/>
      <c r="N21" s="13">
        <f t="shared" si="3"/>
        <v>21.177646696037485</v>
      </c>
      <c r="O21" s="30"/>
      <c r="P21" s="12">
        <f t="shared" si="4"/>
        <v>72818.972832306958</v>
      </c>
      <c r="R21" s="3"/>
    </row>
    <row r="22" spans="2:18" ht="15" customHeight="1" x14ac:dyDescent="0.2">
      <c r="B22" s="19" t="s">
        <v>25</v>
      </c>
      <c r="C22" s="20"/>
      <c r="D22" s="38">
        <v>5340</v>
      </c>
      <c r="E22" s="17"/>
      <c r="F22" s="4">
        <f t="shared" si="0"/>
        <v>1.0160049316194435</v>
      </c>
      <c r="G22" s="18"/>
      <c r="H22" s="4">
        <f t="shared" si="1"/>
        <v>95.038128724400096</v>
      </c>
      <c r="I22" s="31"/>
      <c r="J22" s="41">
        <v>527.70833342999993</v>
      </c>
      <c r="K22" s="17"/>
      <c r="L22" s="4">
        <f t="shared" si="2"/>
        <v>1.7437209635108881</v>
      </c>
      <c r="M22" s="18"/>
      <c r="N22" s="4">
        <f t="shared" si="3"/>
        <v>22.921367659548373</v>
      </c>
      <c r="O22" s="31"/>
      <c r="P22" s="17">
        <f t="shared" si="4"/>
        <v>98821.785286516839</v>
      </c>
      <c r="R22" s="3"/>
    </row>
    <row r="23" spans="2:18" ht="15" customHeight="1" x14ac:dyDescent="0.2">
      <c r="B23" s="15" t="s">
        <v>31</v>
      </c>
      <c r="C23" s="11"/>
      <c r="D23" s="37">
        <v>4459</v>
      </c>
      <c r="E23" s="12"/>
      <c r="F23" s="13">
        <f t="shared" si="0"/>
        <v>0.84838314421181604</v>
      </c>
      <c r="G23" s="14"/>
      <c r="H23" s="13">
        <f t="shared" si="1"/>
        <v>95.886511868611919</v>
      </c>
      <c r="I23" s="30"/>
      <c r="J23" s="40">
        <v>550.65672314999983</v>
      </c>
      <c r="K23" s="12"/>
      <c r="L23" s="13">
        <f t="shared" si="2"/>
        <v>1.8195499502799393</v>
      </c>
      <c r="M23" s="14"/>
      <c r="N23" s="13">
        <f t="shared" si="3"/>
        <v>24.740917609828312</v>
      </c>
      <c r="O23" s="30"/>
      <c r="P23" s="12">
        <f t="shared" si="4"/>
        <v>123493.32207894142</v>
      </c>
      <c r="R23" s="3"/>
    </row>
    <row r="24" spans="2:18" ht="15" customHeight="1" x14ac:dyDescent="0.2">
      <c r="B24" s="15" t="s">
        <v>32</v>
      </c>
      <c r="C24" s="11"/>
      <c r="D24" s="37">
        <v>4913</v>
      </c>
      <c r="E24" s="12"/>
      <c r="F24" s="13">
        <f t="shared" si="0"/>
        <v>0.93476258970904968</v>
      </c>
      <c r="G24" s="14"/>
      <c r="H24" s="13">
        <f t="shared" si="1"/>
        <v>96.821274458320971</v>
      </c>
      <c r="I24" s="30"/>
      <c r="J24" s="40">
        <v>844.66119422000031</v>
      </c>
      <c r="K24" s="12"/>
      <c r="L24" s="13">
        <f t="shared" si="2"/>
        <v>2.7910369007294236</v>
      </c>
      <c r="M24" s="14"/>
      <c r="N24" s="13">
        <f t="shared" si="3"/>
        <v>27.531954510557735</v>
      </c>
      <c r="O24" s="30"/>
      <c r="P24" s="12">
        <f t="shared" si="4"/>
        <v>171923.71142275599</v>
      </c>
      <c r="R24" s="3"/>
    </row>
    <row r="25" spans="2:18" ht="15" customHeight="1" x14ac:dyDescent="0.2">
      <c r="B25" s="15" t="s">
        <v>26</v>
      </c>
      <c r="C25" s="11"/>
      <c r="D25" s="37">
        <v>9379</v>
      </c>
      <c r="E25" s="12"/>
      <c r="F25" s="13">
        <f t="shared" si="0"/>
        <v>1.7844775755915279</v>
      </c>
      <c r="G25" s="14"/>
      <c r="H25" s="13">
        <f t="shared" si="1"/>
        <v>98.605752033912495</v>
      </c>
      <c r="I25" s="30"/>
      <c r="J25" s="40">
        <v>2752.8669761900019</v>
      </c>
      <c r="K25" s="12"/>
      <c r="L25" s="13">
        <f t="shared" si="2"/>
        <v>9.0963730379976688</v>
      </c>
      <c r="M25" s="14"/>
      <c r="N25" s="13">
        <f t="shared" si="3"/>
        <v>36.628327548555404</v>
      </c>
      <c r="O25" s="30"/>
      <c r="P25" s="12">
        <f t="shared" si="4"/>
        <v>293513.911524683</v>
      </c>
      <c r="R25" s="3"/>
    </row>
    <row r="26" spans="2:18" ht="15" customHeight="1" x14ac:dyDescent="0.2">
      <c r="B26" s="15" t="s">
        <v>18</v>
      </c>
      <c r="C26" s="11"/>
      <c r="D26" s="37">
        <v>3597</v>
      </c>
      <c r="E26" s="12"/>
      <c r="F26" s="13">
        <f t="shared" si="0"/>
        <v>0.68437635562455768</v>
      </c>
      <c r="G26" s="14"/>
      <c r="H26" s="13">
        <f t="shared" si="1"/>
        <v>99.290128389537045</v>
      </c>
      <c r="I26" s="30"/>
      <c r="J26" s="40">
        <v>2274.6589789299996</v>
      </c>
      <c r="K26" s="12"/>
      <c r="L26" s="13">
        <f t="shared" si="2"/>
        <v>7.5162173782966191</v>
      </c>
      <c r="M26" s="14"/>
      <c r="N26" s="13">
        <f t="shared" si="3"/>
        <v>44.144544926852021</v>
      </c>
      <c r="O26" s="30"/>
      <c r="P26" s="12">
        <f t="shared" si="4"/>
        <v>632376.69695023622</v>
      </c>
      <c r="R26" s="3"/>
    </row>
    <row r="27" spans="2:18" ht="15" customHeight="1" x14ac:dyDescent="0.2">
      <c r="B27" s="19" t="s">
        <v>19</v>
      </c>
      <c r="C27" s="20"/>
      <c r="D27" s="38">
        <v>1270</v>
      </c>
      <c r="E27" s="17"/>
      <c r="F27" s="4">
        <f t="shared" si="0"/>
        <v>0.24163413167728334</v>
      </c>
      <c r="G27" s="18"/>
      <c r="H27" s="4">
        <f t="shared" si="1"/>
        <v>99.531762521214333</v>
      </c>
      <c r="I27" s="31"/>
      <c r="J27" s="41">
        <v>1310.4120106900009</v>
      </c>
      <c r="K27" s="17"/>
      <c r="L27" s="4">
        <f t="shared" si="2"/>
        <v>4.3300299599678596</v>
      </c>
      <c r="M27" s="18"/>
      <c r="N27" s="4">
        <f t="shared" si="3"/>
        <v>48.47457488681988</v>
      </c>
      <c r="O27" s="31"/>
      <c r="P27" s="17">
        <f t="shared" si="4"/>
        <v>1031820.4808582684</v>
      </c>
      <c r="R27" s="3"/>
    </row>
    <row r="28" spans="2:18" ht="15" customHeight="1" x14ac:dyDescent="0.2">
      <c r="B28" s="15" t="s">
        <v>20</v>
      </c>
      <c r="C28" s="11"/>
      <c r="D28" s="37">
        <v>627</v>
      </c>
      <c r="E28" s="12"/>
      <c r="F28" s="13">
        <f t="shared" si="0"/>
        <v>0.11929496107217061</v>
      </c>
      <c r="G28" s="14"/>
      <c r="H28" s="13">
        <f t="shared" si="1"/>
        <v>99.651057482286504</v>
      </c>
      <c r="I28" s="30"/>
      <c r="J28" s="40">
        <v>1200.8533571399998</v>
      </c>
      <c r="K28" s="12"/>
      <c r="L28" s="13">
        <f t="shared" si="2"/>
        <v>3.9680123285853059</v>
      </c>
      <c r="M28" s="14"/>
      <c r="N28" s="13">
        <f t="shared" si="3"/>
        <v>52.442587215405183</v>
      </c>
      <c r="O28" s="30"/>
      <c r="P28" s="12">
        <f t="shared" si="4"/>
        <v>1915236.6142583729</v>
      </c>
      <c r="R28" s="3"/>
    </row>
    <row r="29" spans="2:18" ht="15" customHeight="1" x14ac:dyDescent="0.2">
      <c r="B29" s="15" t="s">
        <v>1</v>
      </c>
      <c r="C29" s="11"/>
      <c r="D29" s="37">
        <v>1142</v>
      </c>
      <c r="E29" s="12"/>
      <c r="F29" s="13">
        <f t="shared" si="0"/>
        <v>0.2172804554137461</v>
      </c>
      <c r="G29" s="14"/>
      <c r="H29" s="13">
        <f t="shared" si="1"/>
        <v>99.868337937700247</v>
      </c>
      <c r="I29" s="30"/>
      <c r="J29" s="40">
        <v>3012.9416003700003</v>
      </c>
      <c r="K29" s="12"/>
      <c r="L29" s="13">
        <f t="shared" si="2"/>
        <v>9.9557446748111982</v>
      </c>
      <c r="M29" s="14"/>
      <c r="N29" s="13">
        <f t="shared" si="3"/>
        <v>62.398331890216383</v>
      </c>
      <c r="O29" s="30"/>
      <c r="P29" s="12">
        <f t="shared" si="4"/>
        <v>2638302.627294221</v>
      </c>
      <c r="R29" s="3"/>
    </row>
    <row r="30" spans="2:18" ht="15" customHeight="1" x14ac:dyDescent="0.2">
      <c r="B30" s="15" t="s">
        <v>2</v>
      </c>
      <c r="C30" s="11"/>
      <c r="D30" s="37">
        <v>340</v>
      </c>
      <c r="E30" s="12"/>
      <c r="F30" s="13">
        <f t="shared" si="0"/>
        <v>6.4689452575020748E-2</v>
      </c>
      <c r="G30" s="14"/>
      <c r="H30" s="13">
        <f t="shared" si="1"/>
        <v>99.933027390275271</v>
      </c>
      <c r="I30" s="30"/>
      <c r="J30" s="40">
        <v>2203.4392804700005</v>
      </c>
      <c r="K30" s="12"/>
      <c r="L30" s="13">
        <f t="shared" si="2"/>
        <v>7.2808841963996578</v>
      </c>
      <c r="M30" s="14"/>
      <c r="N30" s="13">
        <f t="shared" si="3"/>
        <v>69.679216086616037</v>
      </c>
      <c r="O30" s="30"/>
      <c r="P30" s="12">
        <f t="shared" si="4"/>
        <v>6480703.7660882361</v>
      </c>
      <c r="R30" s="3"/>
    </row>
    <row r="31" spans="2:18" ht="15" customHeight="1" x14ac:dyDescent="0.2">
      <c r="B31" s="15" t="s">
        <v>21</v>
      </c>
      <c r="C31" s="11"/>
      <c r="D31" s="37">
        <v>132</v>
      </c>
      <c r="E31" s="12"/>
      <c r="F31" s="13">
        <f t="shared" si="0"/>
        <v>2.511472864677276E-2</v>
      </c>
      <c r="G31" s="14"/>
      <c r="H31" s="13">
        <f t="shared" si="1"/>
        <v>99.958142118922041</v>
      </c>
      <c r="I31" s="30"/>
      <c r="J31" s="40">
        <v>1237.7630848899998</v>
      </c>
      <c r="K31" s="12"/>
      <c r="L31" s="13">
        <f t="shared" si="2"/>
        <v>4.0899741433946826</v>
      </c>
      <c r="M31" s="14"/>
      <c r="N31" s="13">
        <f t="shared" si="3"/>
        <v>73.769190230010722</v>
      </c>
      <c r="O31" s="30"/>
      <c r="P31" s="12">
        <f t="shared" si="4"/>
        <v>9376993.0673484821</v>
      </c>
      <c r="R31" s="3"/>
    </row>
    <row r="32" spans="2:18" ht="15" customHeight="1" x14ac:dyDescent="0.2">
      <c r="B32" s="15" t="s">
        <v>28</v>
      </c>
      <c r="C32" s="11"/>
      <c r="D32" s="37">
        <v>61</v>
      </c>
      <c r="E32" s="12"/>
      <c r="F32" s="13">
        <f t="shared" si="0"/>
        <v>1.1606048844341956E-2</v>
      </c>
      <c r="G32" s="14"/>
      <c r="H32" s="13">
        <f t="shared" si="1"/>
        <v>99.969748167766383</v>
      </c>
      <c r="I32" s="30"/>
      <c r="J32" s="40">
        <v>861.21928709999986</v>
      </c>
      <c r="K32" s="12"/>
      <c r="L32" s="13">
        <f t="shared" si="2"/>
        <v>2.845750256273667</v>
      </c>
      <c r="M32" s="14"/>
      <c r="N32" s="13">
        <f t="shared" si="3"/>
        <v>76.614940486284382</v>
      </c>
      <c r="O32" s="30"/>
      <c r="P32" s="12">
        <f t="shared" si="4"/>
        <v>14118348.968852457</v>
      </c>
      <c r="R32" s="3"/>
    </row>
    <row r="33" spans="2:18" ht="15" customHeight="1" x14ac:dyDescent="0.2">
      <c r="B33" s="10" t="s">
        <v>29</v>
      </c>
      <c r="C33" s="11"/>
      <c r="D33" s="37">
        <v>159</v>
      </c>
      <c r="E33" s="12"/>
      <c r="F33" s="13">
        <f t="shared" si="0"/>
        <v>3.0251832233612636E-2</v>
      </c>
      <c r="G33" s="14"/>
      <c r="H33" s="13">
        <f>H32+F33</f>
        <v>100</v>
      </c>
      <c r="I33" s="30"/>
      <c r="J33" s="40">
        <v>7077.1018077899998</v>
      </c>
      <c r="K33" s="12"/>
      <c r="L33" s="13">
        <f t="shared" si="2"/>
        <v>23.385059513715607</v>
      </c>
      <c r="M33" s="14"/>
      <c r="N33" s="13">
        <f>N32+L33</f>
        <v>99.999999999999986</v>
      </c>
      <c r="O33" s="30"/>
      <c r="P33" s="12">
        <f t="shared" si="4"/>
        <v>44510074.26283019</v>
      </c>
      <c r="R33" s="3"/>
    </row>
    <row r="34" spans="2:18" ht="15.95" customHeight="1" x14ac:dyDescent="0.2">
      <c r="B34" s="21" t="s">
        <v>11</v>
      </c>
      <c r="C34" s="21"/>
      <c r="D34" s="39">
        <v>525588</v>
      </c>
      <c r="E34" s="22"/>
      <c r="F34" s="23">
        <f>(D34/D$34)*100</f>
        <v>100</v>
      </c>
      <c r="G34" s="24"/>
      <c r="H34" s="25"/>
      <c r="I34" s="25"/>
      <c r="J34" s="32">
        <v>30263.347431890001</v>
      </c>
      <c r="K34" s="22"/>
      <c r="L34" s="23">
        <f>(J34/J$34)*100</f>
        <v>100</v>
      </c>
      <c r="M34" s="24"/>
      <c r="N34" s="25"/>
      <c r="O34" s="25"/>
      <c r="P34" s="33">
        <f t="shared" si="4"/>
        <v>57579.981719312469</v>
      </c>
      <c r="R34" s="3"/>
    </row>
    <row r="35" spans="2:18" ht="5.0999999999999996" customHeight="1" x14ac:dyDescent="0.2"/>
    <row r="36" spans="2:18" ht="12.95" customHeight="1" x14ac:dyDescent="0.2">
      <c r="B36" s="36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C_V.173</vt:lpstr>
      <vt:lpstr>C_V.173!Área_de_impresión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2021-01-14T12:27:47Z</cp:lastPrinted>
  <dcterms:created xsi:type="dcterms:W3CDTF">1996-11-27T10:00:04Z</dcterms:created>
  <dcterms:modified xsi:type="dcterms:W3CDTF">2021-01-14T12:28:04Z</dcterms:modified>
</cp:coreProperties>
</file>