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4" sheetId="121" r:id="rId1"/>
  </sheets>
  <definedNames>
    <definedName name="_xlnm.Print_Area" localSheetId="0">'C_V.174'!$B$2:$P$36</definedName>
  </definedNames>
  <calcPr calcId="162913"/>
</workbook>
</file>

<file path=xl/calcChain.xml><?xml version="1.0" encoding="utf-8"?>
<calcChain xmlns="http://schemas.openxmlformats.org/spreadsheetml/2006/main">
  <c r="P34" i="121" l="1"/>
  <c r="L34" i="121"/>
  <c r="F34" i="121"/>
  <c r="P33" i="121"/>
  <c r="L33" i="121"/>
  <c r="F33" i="121"/>
  <c r="P32" i="121"/>
  <c r="L32" i="121"/>
  <c r="F32" i="121"/>
  <c r="P31" i="121"/>
  <c r="L31" i="121"/>
  <c r="F31" i="121"/>
  <c r="P30" i="121"/>
  <c r="L30" i="121"/>
  <c r="F30" i="121"/>
  <c r="P29" i="121"/>
  <c r="L29" i="121"/>
  <c r="F29" i="121"/>
  <c r="P28" i="121"/>
  <c r="L28" i="121"/>
  <c r="F28" i="121"/>
  <c r="P27" i="121"/>
  <c r="L27" i="121"/>
  <c r="F27" i="121"/>
  <c r="P26" i="121"/>
  <c r="L26" i="121"/>
  <c r="F26" i="121"/>
  <c r="P25" i="121"/>
  <c r="L25" i="121"/>
  <c r="F25" i="121"/>
  <c r="P24" i="121"/>
  <c r="L24" i="121"/>
  <c r="F24" i="121"/>
  <c r="P23" i="121"/>
  <c r="L23" i="121"/>
  <c r="F23" i="121"/>
  <c r="P22" i="121"/>
  <c r="L22" i="121"/>
  <c r="F22" i="121"/>
  <c r="P21" i="121"/>
  <c r="L21" i="121"/>
  <c r="F21" i="121"/>
  <c r="P20" i="121"/>
  <c r="L20" i="121"/>
  <c r="F20" i="121"/>
  <c r="P19" i="121"/>
  <c r="L19" i="121"/>
  <c r="F19" i="121"/>
  <c r="P18" i="121"/>
  <c r="L18" i="121"/>
  <c r="F18" i="121"/>
  <c r="P17" i="121"/>
  <c r="L17" i="121"/>
  <c r="F17" i="121"/>
  <c r="P16" i="121"/>
  <c r="L16" i="121"/>
  <c r="F16" i="121"/>
  <c r="P15" i="121"/>
  <c r="L15" i="121"/>
  <c r="F15" i="121"/>
  <c r="P14" i="121"/>
  <c r="L14" i="121"/>
  <c r="F14" i="121"/>
  <c r="P13" i="121"/>
  <c r="L13" i="121"/>
  <c r="N13" i="121" s="1"/>
  <c r="F13" i="121"/>
  <c r="H13" i="121" s="1"/>
  <c r="H14" i="121" s="1"/>
  <c r="H15" i="121" s="1"/>
  <c r="H16" i="121" s="1"/>
  <c r="H17" i="121" s="1"/>
  <c r="H18" i="121" s="1"/>
  <c r="H19" i="121" s="1"/>
  <c r="H20" i="121" s="1"/>
  <c r="H21" i="121" s="1"/>
  <c r="H22" i="121" s="1"/>
  <c r="H23" i="121" s="1"/>
  <c r="H24" i="121" s="1"/>
  <c r="H25" i="121" s="1"/>
  <c r="H26" i="121" s="1"/>
  <c r="H27" i="121" s="1"/>
  <c r="H28" i="121" s="1"/>
  <c r="H29" i="121" s="1"/>
  <c r="H30" i="121" s="1"/>
  <c r="H31" i="121" s="1"/>
  <c r="H32" i="121" s="1"/>
  <c r="H33" i="121" s="1"/>
  <c r="N14" i="121" l="1"/>
  <c r="N15" i="121" s="1"/>
  <c r="N16" i="121" s="1"/>
  <c r="N17" i="121" s="1"/>
  <c r="N18" i="121" s="1"/>
  <c r="N19" i="121" s="1"/>
  <c r="N20" i="121" s="1"/>
  <c r="N21" i="121" s="1"/>
  <c r="N22" i="121" s="1"/>
  <c r="N23" i="121" s="1"/>
  <c r="N24" i="121" s="1"/>
  <c r="N25" i="121" s="1"/>
  <c r="N26" i="121" s="1"/>
  <c r="N27" i="121" s="1"/>
  <c r="N28" i="121" s="1"/>
  <c r="N29" i="121" s="1"/>
  <c r="N30" i="121" s="1"/>
  <c r="N31" i="121" s="1"/>
  <c r="N32" i="121" s="1"/>
  <c r="N33" i="121" s="1"/>
</calcChain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<sst xmlns="http://schemas.openxmlformats.org/spreadsheetml/2006/main" count="40" uniqueCount="36">
  <si>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</si>
  <si>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</si>
  <si>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</si>
  <si>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</si>
  <si>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</si>
  <si>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</si>
  <si>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</si>
  <si>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</si>
  <si>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</si>
  <si>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</si>
  <si>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</si>
  <si>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</si>
  <si>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</si>
  <si>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</si>
  <si>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</si>
  <si>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</si>
  <si>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</si>
  <si>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</si>
  <si>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</si>
  <si>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</si>
  <si>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</si>
  <si>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</si>
  <si>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</si>
  <si>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</si>
  <si>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</si>
  <si>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</si>
  <si>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</si>
  <si>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</si>
  <si>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</si>
  <si>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</si>
  <si>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</si>
  <si>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</si>
  <si>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</si>
  <si>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"Actividades de investigación y desarrollo e innovación tecnológica", "inversión de beneficios en régimen transitorio", "producciones cinematográficas españolas", "espectáculos en vivo de artes escénicas y musicales", "acontecimientos de excepcional interés público" y "saldos pendientes de ejercicios anteriores".</t>
  </si>
  <si>
    <t>y la creación de empleo, sujetas a límite.  Ejercicio 2017</t>
  </si>
  <si>
    <r>
      <t xml:space="preserve">Cuadro V.174. </t>
    </r>
    <r>
      <rPr>
        <b/>
        <sz val="14"/>
        <rFont val="Times New Roman"/>
        <family val="1"/>
      </rPr>
      <t xml:space="preserve">Total de deducciones para incentivar la realización de determinadas actividades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</si>
</sst>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11" fillId="0" borderId="1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 readingOrder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  <c r="R2"/>
      <c r="S2"/>
      <c r="T2"/>
      <c r="U2"/>
      <c r="V2"/>
      <c r="W2"/>
      <c r="X2"/>
      <c r="Y2"/>
      <c r="Z2"/>
    </row>
    <row r="3" spans="1:26" ht="6.95" customHeight="1" x14ac:dyDescent="0.2">
      <c r="R3"/>
      <c r="S3"/>
      <c r="T3"/>
      <c r="U3"/>
      <c r="V3"/>
      <c r="W3"/>
      <c r="X3"/>
      <c r="Y3"/>
      <c r="Z3"/>
    </row>
    <row r="4" spans="1:26" ht="18" customHeight="1" x14ac:dyDescent="0.2">
      <c r="B4" s="53" t="s">
        <v>35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R4"/>
      <c r="S4"/>
      <c r="T4"/>
      <c r="U4"/>
      <c r="V4"/>
      <c r="W4"/>
      <c r="X4"/>
      <c r="Y4"/>
      <c r="Z4"/>
    </row>
    <row r="5" spans="1:26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R5"/>
      <c r="S5"/>
      <c r="T5"/>
      <c r="U5"/>
      <c r="V5"/>
      <c r="W5"/>
      <c r="X5"/>
      <c r="Y5"/>
      <c r="Z5"/>
    </row>
    <row r="6" spans="1:26" ht="14.1" customHeight="1" x14ac:dyDescent="0.2">
      <c r="R6"/>
      <c r="S6"/>
      <c r="T6"/>
      <c r="U6"/>
      <c r="V6"/>
      <c r="W6"/>
      <c r="X6"/>
      <c r="Y6"/>
      <c r="Z6"/>
    </row>
    <row r="7" spans="1:26" ht="15.95" customHeight="1" x14ac:dyDescent="0.2">
      <c r="B7" s="44" t="s">
        <v>30</v>
      </c>
      <c r="C7" s="5"/>
      <c r="D7" s="51" t="s">
        <v>0</v>
      </c>
      <c r="E7" s="51"/>
      <c r="F7" s="51"/>
      <c r="G7" s="51"/>
      <c r="H7" s="51"/>
      <c r="I7" s="6"/>
      <c r="J7" s="51" t="s">
        <v>4</v>
      </c>
      <c r="K7" s="51"/>
      <c r="L7" s="51"/>
      <c r="M7" s="51"/>
      <c r="N7" s="51"/>
      <c r="O7" s="51"/>
      <c r="P7" s="51"/>
      <c r="R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  <c r="Z8"/>
    </row>
    <row r="9" spans="1:26" ht="15.95" customHeight="1" x14ac:dyDescent="0.25">
      <c r="B9" s="44"/>
      <c r="C9" s="5"/>
      <c r="D9" s="42" t="s">
        <v>3</v>
      </c>
      <c r="E9" s="5"/>
      <c r="F9" s="43" t="s">
        <v>12</v>
      </c>
      <c r="G9" s="43"/>
      <c r="H9" s="43"/>
      <c r="I9" s="5"/>
      <c r="J9" s="4" t="s">
        <v>9</v>
      </c>
      <c r="K9" s="25"/>
      <c r="L9" s="43" t="s">
        <v>12</v>
      </c>
      <c r="M9" s="43"/>
      <c r="N9" s="43"/>
      <c r="O9" s="5"/>
      <c r="P9" s="4" t="s">
        <v>8</v>
      </c>
      <c r="R9"/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45" t="s">
        <v>13</v>
      </c>
      <c r="C10" s="5"/>
      <c r="D10" s="42"/>
      <c r="E10" s="5"/>
      <c r="F10" s="5"/>
      <c r="G10" s="5"/>
      <c r="H10" s="5"/>
      <c r="I10" s="5"/>
      <c r="J10" s="4"/>
      <c r="K10" s="25"/>
      <c r="L10" s="5"/>
      <c r="M10" s="5"/>
      <c r="N10" s="5"/>
      <c r="O10" s="5"/>
      <c r="P10" s="4"/>
      <c r="R10"/>
      <c r="S10"/>
      <c r="T10"/>
      <c r="U10"/>
      <c r="V10"/>
      <c r="W10"/>
      <c r="X10"/>
      <c r="Y10"/>
      <c r="Z10"/>
    </row>
    <row r="11" spans="1:26" ht="15.95" customHeight="1" x14ac:dyDescent="0.2">
      <c r="B11" s="45"/>
      <c r="C11" s="5"/>
      <c r="D11" s="42"/>
      <c r="E11" s="5"/>
      <c r="F11" s="8" t="s">
        <v>6</v>
      </c>
      <c r="G11" s="6"/>
      <c r="H11" s="8" t="s">
        <v>7</v>
      </c>
      <c r="I11" s="6"/>
      <c r="J11" s="38" t="s">
        <v>13</v>
      </c>
      <c r="K11" s="26"/>
      <c r="L11" s="8" t="s">
        <v>6</v>
      </c>
      <c r="M11" s="6"/>
      <c r="N11" s="8" t="s">
        <v>7</v>
      </c>
      <c r="O11" s="6"/>
      <c r="P11" s="39" t="s">
        <v>5</v>
      </c>
      <c r="R11"/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11"/>
    </row>
    <row r="13" spans="1:26" ht="15" customHeight="1" x14ac:dyDescent="0.2">
      <c r="B13" s="9">
        <v>0</v>
      </c>
      <c r="C13" s="9"/>
      <c r="D13" s="11">
        <v>6</v>
      </c>
      <c r="E13" s="11"/>
      <c r="F13" s="12">
        <f>(D13/D$34)*100</f>
        <v>4.5085662759242556E-2</v>
      </c>
      <c r="G13" s="13"/>
      <c r="H13" s="12">
        <f>F13</f>
        <v>4.5085662759242556E-2</v>
      </c>
      <c r="I13" s="27"/>
      <c r="J13" s="40">
        <v>1.6004523399999999</v>
      </c>
      <c r="K13" s="11"/>
      <c r="L13" s="12">
        <f>(J13/J$34)*100</f>
        <v>0.14875674268061306</v>
      </c>
      <c r="M13" s="13"/>
      <c r="N13" s="12">
        <f>L13</f>
        <v>0.14875674268061306</v>
      </c>
      <c r="O13" s="27"/>
      <c r="P13" s="11">
        <f>(J13/D13)*1000000</f>
        <v>266742.0566666667</v>
      </c>
    </row>
    <row r="14" spans="1:26" ht="15" customHeight="1" x14ac:dyDescent="0.2">
      <c r="B14" s="14" t="s">
        <v>14</v>
      </c>
      <c r="C14" s="10"/>
      <c r="D14" s="11">
        <v>22</v>
      </c>
      <c r="E14" s="11"/>
      <c r="F14" s="12">
        <f t="shared" ref="F14:F33" si="0">(D14/D$34)*100</f>
        <v>0.16531409678388939</v>
      </c>
      <c r="G14" s="13"/>
      <c r="H14" s="12">
        <f t="shared" ref="H14:H32" si="1">H13+F14</f>
        <v>0.21039975954313195</v>
      </c>
      <c r="I14" s="28"/>
      <c r="J14" s="40">
        <v>0.10745197000000001</v>
      </c>
      <c r="K14" s="11"/>
      <c r="L14" s="12">
        <f t="shared" ref="L14:L33" si="2">(J14/J$34)*100</f>
        <v>9.987304621526534E-3</v>
      </c>
      <c r="M14" s="13"/>
      <c r="N14" s="12">
        <f t="shared" ref="N14:N32" si="3">N13+L14</f>
        <v>0.15874404730213959</v>
      </c>
      <c r="O14" s="28"/>
      <c r="P14" s="11">
        <f t="shared" ref="P14:P34" si="4">(J14/D14)*1000000</f>
        <v>4884.1804545454552</v>
      </c>
    </row>
    <row r="15" spans="1:26" ht="15" customHeight="1" x14ac:dyDescent="0.2">
      <c r="B15" s="14" t="s">
        <v>27</v>
      </c>
      <c r="C15" s="10"/>
      <c r="D15" s="11">
        <v>222</v>
      </c>
      <c r="E15" s="11"/>
      <c r="F15" s="12">
        <f t="shared" si="0"/>
        <v>1.6681695220919748</v>
      </c>
      <c r="G15" s="13"/>
      <c r="H15" s="12">
        <f t="shared" si="1"/>
        <v>1.8785692816351067</v>
      </c>
      <c r="I15" s="28"/>
      <c r="J15" s="40">
        <v>0.33836724000000001</v>
      </c>
      <c r="K15" s="11"/>
      <c r="L15" s="12">
        <f t="shared" si="2"/>
        <v>3.1450113942305361E-2</v>
      </c>
      <c r="M15" s="13"/>
      <c r="N15" s="12">
        <f t="shared" si="3"/>
        <v>0.19019416124444494</v>
      </c>
      <c r="O15" s="28"/>
      <c r="P15" s="11">
        <f t="shared" si="4"/>
        <v>1524.1767567567567</v>
      </c>
    </row>
    <row r="16" spans="1:26" ht="15" customHeight="1" x14ac:dyDescent="0.2">
      <c r="B16" s="14" t="s">
        <v>23</v>
      </c>
      <c r="C16" s="10"/>
      <c r="D16" s="11">
        <v>1349</v>
      </c>
      <c r="E16" s="11"/>
      <c r="F16" s="12">
        <f t="shared" si="0"/>
        <v>10.136759843703036</v>
      </c>
      <c r="G16" s="13"/>
      <c r="H16" s="12">
        <f t="shared" si="1"/>
        <v>12.015329125338143</v>
      </c>
      <c r="I16" s="28"/>
      <c r="J16" s="40">
        <v>1.3265406300000002</v>
      </c>
      <c r="K16" s="11"/>
      <c r="L16" s="12">
        <f t="shared" si="2"/>
        <v>0.12329755670967896</v>
      </c>
      <c r="M16" s="13"/>
      <c r="N16" s="12">
        <f t="shared" si="3"/>
        <v>0.31349171795412389</v>
      </c>
      <c r="O16" s="28"/>
      <c r="P16" s="11">
        <f t="shared" si="4"/>
        <v>983.35109710896961</v>
      </c>
    </row>
    <row r="17" spans="2:16" ht="15" customHeight="1" x14ac:dyDescent="0.2">
      <c r="B17" s="15" t="s">
        <v>15</v>
      </c>
      <c r="C17" s="19"/>
      <c r="D17" s="16">
        <v>880</v>
      </c>
      <c r="E17" s="16"/>
      <c r="F17" s="3">
        <f t="shared" si="0"/>
        <v>6.6125638713555759</v>
      </c>
      <c r="G17" s="17"/>
      <c r="H17" s="3">
        <f t="shared" si="1"/>
        <v>18.627892996693717</v>
      </c>
      <c r="I17" s="29"/>
      <c r="J17" s="41">
        <v>1.2248590600000007</v>
      </c>
      <c r="K17" s="16"/>
      <c r="L17" s="3">
        <f t="shared" si="2"/>
        <v>0.11384659165073151</v>
      </c>
      <c r="M17" s="17"/>
      <c r="N17" s="3">
        <f t="shared" si="3"/>
        <v>0.42733830960485542</v>
      </c>
      <c r="O17" s="29"/>
      <c r="P17" s="16">
        <f t="shared" si="4"/>
        <v>1391.8852954545464</v>
      </c>
    </row>
    <row r="18" spans="2:16" ht="15" customHeight="1" x14ac:dyDescent="0.2">
      <c r="B18" s="14" t="s">
        <v>16</v>
      </c>
      <c r="C18" s="10"/>
      <c r="D18" s="11">
        <v>1029</v>
      </c>
      <c r="E18" s="11"/>
      <c r="F18" s="12">
        <f t="shared" si="0"/>
        <v>7.732191163210099</v>
      </c>
      <c r="G18" s="13"/>
      <c r="H18" s="12">
        <f t="shared" si="1"/>
        <v>26.360084159903817</v>
      </c>
      <c r="I18" s="28"/>
      <c r="J18" s="40">
        <v>2.9424390399999991</v>
      </c>
      <c r="K18" s="11"/>
      <c r="L18" s="12">
        <f t="shared" si="2"/>
        <v>0.27348996042373247</v>
      </c>
      <c r="M18" s="13"/>
      <c r="N18" s="12">
        <f t="shared" si="3"/>
        <v>0.70082827002858794</v>
      </c>
      <c r="O18" s="28"/>
      <c r="P18" s="11">
        <f t="shared" si="4"/>
        <v>2859.5131584062187</v>
      </c>
    </row>
    <row r="19" spans="2:16" ht="15" customHeight="1" x14ac:dyDescent="0.2">
      <c r="B19" s="14" t="s">
        <v>17</v>
      </c>
      <c r="C19" s="10"/>
      <c r="D19" s="11">
        <v>1201</v>
      </c>
      <c r="E19" s="11"/>
      <c r="F19" s="12">
        <f t="shared" si="0"/>
        <v>9.0246468289750528</v>
      </c>
      <c r="G19" s="13"/>
      <c r="H19" s="12">
        <f t="shared" si="1"/>
        <v>35.384730988878871</v>
      </c>
      <c r="I19" s="28"/>
      <c r="J19" s="40">
        <v>6.7955703399999976</v>
      </c>
      <c r="K19" s="11"/>
      <c r="L19" s="12">
        <f t="shared" si="2"/>
        <v>0.6316257492774735</v>
      </c>
      <c r="M19" s="13"/>
      <c r="N19" s="12">
        <f t="shared" si="3"/>
        <v>1.3324540193060614</v>
      </c>
      <c r="O19" s="28"/>
      <c r="P19" s="11">
        <f t="shared" si="4"/>
        <v>5658.2600666111548</v>
      </c>
    </row>
    <row r="20" spans="2:16" ht="15" customHeight="1" x14ac:dyDescent="0.2">
      <c r="B20" s="14" t="s">
        <v>22</v>
      </c>
      <c r="C20" s="10"/>
      <c r="D20" s="11">
        <v>2394</v>
      </c>
      <c r="E20" s="11"/>
      <c r="F20" s="12">
        <f t="shared" si="0"/>
        <v>17.989179440937782</v>
      </c>
      <c r="G20" s="13"/>
      <c r="H20" s="12">
        <f t="shared" si="1"/>
        <v>53.373910429816654</v>
      </c>
      <c r="I20" s="28"/>
      <c r="J20" s="40">
        <v>22.620012289999988</v>
      </c>
      <c r="K20" s="11"/>
      <c r="L20" s="12">
        <f t="shared" si="2"/>
        <v>2.1024552019186236</v>
      </c>
      <c r="M20" s="13"/>
      <c r="N20" s="12">
        <f t="shared" si="3"/>
        <v>3.434909221224685</v>
      </c>
      <c r="O20" s="28"/>
      <c r="P20" s="11">
        <f t="shared" si="4"/>
        <v>9448.6266875522088</v>
      </c>
    </row>
    <row r="21" spans="2:16" ht="15" customHeight="1" x14ac:dyDescent="0.2">
      <c r="B21" s="14" t="s">
        <v>24</v>
      </c>
      <c r="C21" s="10"/>
      <c r="D21" s="11">
        <v>1202</v>
      </c>
      <c r="E21" s="11"/>
      <c r="F21" s="12">
        <f t="shared" si="0"/>
        <v>9.0321611061015918</v>
      </c>
      <c r="G21" s="13"/>
      <c r="H21" s="12">
        <f t="shared" si="1"/>
        <v>62.406071535918244</v>
      </c>
      <c r="I21" s="28"/>
      <c r="J21" s="40">
        <v>24.861561639999998</v>
      </c>
      <c r="K21" s="11"/>
      <c r="L21" s="12">
        <f t="shared" si="2"/>
        <v>2.3107997877148159</v>
      </c>
      <c r="M21" s="13"/>
      <c r="N21" s="12">
        <f t="shared" si="3"/>
        <v>5.7457090089395013</v>
      </c>
      <c r="O21" s="28"/>
      <c r="P21" s="11">
        <f t="shared" si="4"/>
        <v>20683.495540765391</v>
      </c>
    </row>
    <row r="22" spans="2:16" ht="15" customHeight="1" x14ac:dyDescent="0.2">
      <c r="B22" s="18" t="s">
        <v>25</v>
      </c>
      <c r="C22" s="19"/>
      <c r="D22" s="16">
        <v>430</v>
      </c>
      <c r="E22" s="16"/>
      <c r="F22" s="3">
        <f t="shared" si="0"/>
        <v>3.231139164412383</v>
      </c>
      <c r="G22" s="17"/>
      <c r="H22" s="3">
        <f t="shared" si="1"/>
        <v>65.637210700330627</v>
      </c>
      <c r="I22" s="29"/>
      <c r="J22" s="41">
        <v>11.667142359999998</v>
      </c>
      <c r="K22" s="16"/>
      <c r="L22" s="3">
        <f t="shared" si="2"/>
        <v>1.0844222289459744</v>
      </c>
      <c r="M22" s="17"/>
      <c r="N22" s="3">
        <f t="shared" si="3"/>
        <v>6.8301312378854755</v>
      </c>
      <c r="O22" s="29"/>
      <c r="P22" s="16">
        <f t="shared" si="4"/>
        <v>27132.889209302321</v>
      </c>
    </row>
    <row r="23" spans="2:16" ht="15" customHeight="1" x14ac:dyDescent="0.2">
      <c r="B23" s="14" t="s">
        <v>31</v>
      </c>
      <c r="C23" s="10"/>
      <c r="D23" s="11">
        <v>459</v>
      </c>
      <c r="E23" s="11"/>
      <c r="F23" s="12">
        <f t="shared" si="0"/>
        <v>3.4490532010820556</v>
      </c>
      <c r="G23" s="13"/>
      <c r="H23" s="12">
        <f t="shared" si="1"/>
        <v>69.086263901412678</v>
      </c>
      <c r="I23" s="28"/>
      <c r="J23" s="40">
        <v>13.757545849999996</v>
      </c>
      <c r="K23" s="11"/>
      <c r="L23" s="12">
        <f t="shared" si="2"/>
        <v>1.2787183078036459</v>
      </c>
      <c r="M23" s="13"/>
      <c r="N23" s="12">
        <f t="shared" si="3"/>
        <v>8.1088495456891216</v>
      </c>
      <c r="O23" s="28"/>
      <c r="P23" s="11">
        <f t="shared" si="4"/>
        <v>29972.866775599119</v>
      </c>
    </row>
    <row r="24" spans="2:16" ht="15" customHeight="1" x14ac:dyDescent="0.2">
      <c r="B24" s="14" t="s">
        <v>32</v>
      </c>
      <c r="C24" s="10"/>
      <c r="D24" s="11">
        <v>549</v>
      </c>
      <c r="E24" s="11"/>
      <c r="F24" s="12">
        <f t="shared" si="0"/>
        <v>4.1253381424706941</v>
      </c>
      <c r="G24" s="13"/>
      <c r="H24" s="12">
        <f t="shared" si="1"/>
        <v>73.211602043883374</v>
      </c>
      <c r="I24" s="28"/>
      <c r="J24" s="40">
        <v>23.383018700000012</v>
      </c>
      <c r="K24" s="11"/>
      <c r="L24" s="12">
        <f t="shared" si="2"/>
        <v>2.1733741198765499</v>
      </c>
      <c r="M24" s="13"/>
      <c r="N24" s="12">
        <f t="shared" si="3"/>
        <v>10.282223665565672</v>
      </c>
      <c r="O24" s="28"/>
      <c r="P24" s="11">
        <f t="shared" si="4"/>
        <v>42592.019489981809</v>
      </c>
    </row>
    <row r="25" spans="2:16" ht="15" customHeight="1" x14ac:dyDescent="0.2">
      <c r="B25" s="14" t="s">
        <v>26</v>
      </c>
      <c r="C25" s="10"/>
      <c r="D25" s="11">
        <v>1403</v>
      </c>
      <c r="E25" s="11"/>
      <c r="F25" s="12">
        <f t="shared" si="0"/>
        <v>10.542530808536219</v>
      </c>
      <c r="G25" s="13"/>
      <c r="H25" s="12">
        <f t="shared" si="1"/>
        <v>83.754132852419588</v>
      </c>
      <c r="I25" s="28"/>
      <c r="J25" s="40">
        <v>86.144480360000031</v>
      </c>
      <c r="K25" s="11"/>
      <c r="L25" s="12">
        <f t="shared" si="2"/>
        <v>8.0068440515183656</v>
      </c>
      <c r="M25" s="13"/>
      <c r="N25" s="12">
        <f t="shared" si="3"/>
        <v>18.289067717084038</v>
      </c>
      <c r="O25" s="28"/>
      <c r="P25" s="11">
        <f t="shared" si="4"/>
        <v>61400.199828938014</v>
      </c>
    </row>
    <row r="26" spans="2:16" ht="15" customHeight="1" x14ac:dyDescent="0.2">
      <c r="B26" s="14" t="s">
        <v>18</v>
      </c>
      <c r="C26" s="10"/>
      <c r="D26" s="11">
        <v>800</v>
      </c>
      <c r="E26" s="11"/>
      <c r="F26" s="12">
        <f t="shared" si="0"/>
        <v>6.0114217012323419</v>
      </c>
      <c r="G26" s="13"/>
      <c r="H26" s="12">
        <f t="shared" si="1"/>
        <v>89.765554553651924</v>
      </c>
      <c r="I26" s="28"/>
      <c r="J26" s="40">
        <v>103.36877944999999</v>
      </c>
      <c r="K26" s="11"/>
      <c r="L26" s="12">
        <f t="shared" si="2"/>
        <v>9.6077855875750053</v>
      </c>
      <c r="M26" s="13"/>
      <c r="N26" s="12">
        <f t="shared" si="3"/>
        <v>27.896853304659043</v>
      </c>
      <c r="O26" s="28"/>
      <c r="P26" s="11">
        <f t="shared" si="4"/>
        <v>129210.97431249998</v>
      </c>
    </row>
    <row r="27" spans="2:16" ht="15" customHeight="1" x14ac:dyDescent="0.2">
      <c r="B27" s="18" t="s">
        <v>19</v>
      </c>
      <c r="C27" s="19"/>
      <c r="D27" s="16">
        <v>366</v>
      </c>
      <c r="E27" s="16"/>
      <c r="F27" s="3">
        <f t="shared" si="0"/>
        <v>2.7502254283137963</v>
      </c>
      <c r="G27" s="17"/>
      <c r="H27" s="3">
        <f t="shared" si="1"/>
        <v>92.515779981965721</v>
      </c>
      <c r="I27" s="29"/>
      <c r="J27" s="41">
        <v>62.285587349999993</v>
      </c>
      <c r="K27" s="16"/>
      <c r="L27" s="3">
        <f t="shared" si="2"/>
        <v>5.7892389911059752</v>
      </c>
      <c r="M27" s="17"/>
      <c r="N27" s="3">
        <f t="shared" si="3"/>
        <v>33.686092295765022</v>
      </c>
      <c r="O27" s="29"/>
      <c r="P27" s="16">
        <f t="shared" si="4"/>
        <v>170179.20040983605</v>
      </c>
    </row>
    <row r="28" spans="2:16" ht="15" customHeight="1" x14ac:dyDescent="0.2">
      <c r="B28" s="14" t="s">
        <v>20</v>
      </c>
      <c r="C28" s="10"/>
      <c r="D28" s="11">
        <v>205</v>
      </c>
      <c r="E28" s="11"/>
      <c r="F28" s="12">
        <f t="shared" si="0"/>
        <v>1.5404268109407875</v>
      </c>
      <c r="G28" s="13"/>
      <c r="H28" s="12">
        <f t="shared" si="1"/>
        <v>94.056206792906508</v>
      </c>
      <c r="I28" s="28"/>
      <c r="J28" s="40">
        <v>40.803324929999995</v>
      </c>
      <c r="K28" s="11"/>
      <c r="L28" s="12">
        <f t="shared" si="2"/>
        <v>3.7925338702216234</v>
      </c>
      <c r="M28" s="13"/>
      <c r="N28" s="12">
        <f t="shared" si="3"/>
        <v>37.478626165986647</v>
      </c>
      <c r="O28" s="28"/>
      <c r="P28" s="11">
        <f t="shared" si="4"/>
        <v>199040.60941463412</v>
      </c>
    </row>
    <row r="29" spans="2:16" ht="15" customHeight="1" x14ac:dyDescent="0.2">
      <c r="B29" s="14" t="s">
        <v>1</v>
      </c>
      <c r="C29" s="10"/>
      <c r="D29" s="11">
        <v>423</v>
      </c>
      <c r="E29" s="11"/>
      <c r="F29" s="12">
        <f t="shared" si="0"/>
        <v>3.1785392245266006</v>
      </c>
      <c r="G29" s="13"/>
      <c r="H29" s="12">
        <f t="shared" si="1"/>
        <v>97.23474601743311</v>
      </c>
      <c r="I29" s="28"/>
      <c r="J29" s="40">
        <v>134.45938564999997</v>
      </c>
      <c r="K29" s="11"/>
      <c r="L29" s="12">
        <f t="shared" si="2"/>
        <v>12.497554430224621</v>
      </c>
      <c r="M29" s="13"/>
      <c r="N29" s="12">
        <f t="shared" si="3"/>
        <v>49.976180596211265</v>
      </c>
      <c r="O29" s="28"/>
      <c r="P29" s="11">
        <f t="shared" si="4"/>
        <v>317870.8880614657</v>
      </c>
    </row>
    <row r="30" spans="2:16" ht="15" customHeight="1" x14ac:dyDescent="0.2">
      <c r="B30" s="14" t="s">
        <v>2</v>
      </c>
      <c r="C30" s="10"/>
      <c r="D30" s="11">
        <v>164</v>
      </c>
      <c r="E30" s="11"/>
      <c r="F30" s="12">
        <f t="shared" si="0"/>
        <v>1.2323414487526301</v>
      </c>
      <c r="G30" s="13"/>
      <c r="H30" s="12">
        <f t="shared" si="1"/>
        <v>98.467087466185745</v>
      </c>
      <c r="I30" s="28"/>
      <c r="J30" s="40">
        <v>89.288683819999989</v>
      </c>
      <c r="K30" s="11"/>
      <c r="L30" s="12">
        <f t="shared" si="2"/>
        <v>8.2990873463325734</v>
      </c>
      <c r="M30" s="13"/>
      <c r="N30" s="12">
        <f t="shared" si="3"/>
        <v>58.275267942543834</v>
      </c>
      <c r="O30" s="28"/>
      <c r="P30" s="11">
        <f t="shared" si="4"/>
        <v>544443.19402439008</v>
      </c>
    </row>
    <row r="31" spans="2:16" ht="15" customHeight="1" x14ac:dyDescent="0.2">
      <c r="B31" s="14" t="s">
        <v>21</v>
      </c>
      <c r="C31" s="10"/>
      <c r="D31" s="11">
        <v>69</v>
      </c>
      <c r="E31" s="11"/>
      <c r="F31" s="12">
        <f t="shared" si="0"/>
        <v>0.51848512173128936</v>
      </c>
      <c r="G31" s="13"/>
      <c r="H31" s="12">
        <f t="shared" si="1"/>
        <v>98.985572587917034</v>
      </c>
      <c r="I31" s="28"/>
      <c r="J31" s="40">
        <v>55.673205980000013</v>
      </c>
      <c r="K31" s="11"/>
      <c r="L31" s="12">
        <f t="shared" si="2"/>
        <v>5.1746400496822238</v>
      </c>
      <c r="M31" s="13"/>
      <c r="N31" s="12">
        <f t="shared" si="3"/>
        <v>63.449907992226059</v>
      </c>
      <c r="O31" s="28"/>
      <c r="P31" s="11">
        <f t="shared" si="4"/>
        <v>806858.05768115958</v>
      </c>
    </row>
    <row r="32" spans="2:16" ht="15" customHeight="1" x14ac:dyDescent="0.2">
      <c r="B32" s="14" t="s">
        <v>28</v>
      </c>
      <c r="C32" s="10"/>
      <c r="D32" s="11">
        <v>37</v>
      </c>
      <c r="E32" s="11"/>
      <c r="F32" s="12">
        <f t="shared" si="0"/>
        <v>0.2780282536819958</v>
      </c>
      <c r="G32" s="13"/>
      <c r="H32" s="12">
        <f t="shared" si="1"/>
        <v>99.263600841599029</v>
      </c>
      <c r="I32" s="28"/>
      <c r="J32" s="40">
        <v>49.266946919999995</v>
      </c>
      <c r="K32" s="11"/>
      <c r="L32" s="12">
        <f t="shared" si="2"/>
        <v>4.5791994940866916</v>
      </c>
      <c r="M32" s="13"/>
      <c r="N32" s="12">
        <f t="shared" si="3"/>
        <v>68.029107486312753</v>
      </c>
      <c r="O32" s="28"/>
      <c r="P32" s="11">
        <f t="shared" si="4"/>
        <v>1331539.1059459457</v>
      </c>
    </row>
    <row r="33" spans="2:16" ht="15" customHeight="1" x14ac:dyDescent="0.2">
      <c r="B33" s="9" t="s">
        <v>29</v>
      </c>
      <c r="C33" s="10"/>
      <c r="D33" s="11">
        <v>98</v>
      </c>
      <c r="E33" s="11"/>
      <c r="F33" s="12">
        <f t="shared" si="0"/>
        <v>0.73639915840096182</v>
      </c>
      <c r="G33" s="13"/>
      <c r="H33" s="12">
        <f>H32+F33</f>
        <v>99.999999999999986</v>
      </c>
      <c r="I33" s="28"/>
      <c r="J33" s="40">
        <v>343.97022154000001</v>
      </c>
      <c r="K33" s="11"/>
      <c r="L33" s="12">
        <f t="shared" si="2"/>
        <v>31.970892513687254</v>
      </c>
      <c r="M33" s="13"/>
      <c r="N33" s="12">
        <f>N32+L33</f>
        <v>100</v>
      </c>
      <c r="O33" s="28"/>
      <c r="P33" s="11">
        <f t="shared" si="4"/>
        <v>3509900.2197959186</v>
      </c>
    </row>
    <row r="34" spans="2:16" ht="15.95" customHeight="1" x14ac:dyDescent="0.2">
      <c r="B34" s="20" t="s">
        <v>11</v>
      </c>
      <c r="C34" s="20"/>
      <c r="D34" s="21">
        <v>13308</v>
      </c>
      <c r="E34" s="21"/>
      <c r="F34" s="22">
        <f>(D34/D$34)*100</f>
        <v>100</v>
      </c>
      <c r="G34" s="23"/>
      <c r="H34" s="24"/>
      <c r="I34" s="24"/>
      <c r="J34" s="30">
        <v>1075.8855774599999</v>
      </c>
      <c r="K34" s="21"/>
      <c r="L34" s="22">
        <f>(J34/J$34)*100</f>
        <v>100</v>
      </c>
      <c r="M34" s="23"/>
      <c r="N34" s="24"/>
      <c r="O34" s="24"/>
      <c r="P34" s="31">
        <f t="shared" si="4"/>
        <v>80845.023854824161</v>
      </c>
    </row>
    <row r="35" spans="2:16" ht="5.0999999999999996" customHeight="1" x14ac:dyDescent="0.2">
      <c r="B35" s="6"/>
      <c r="C35" s="6"/>
      <c r="D35" s="32"/>
      <c r="E35" s="32"/>
      <c r="F35" s="33"/>
      <c r="G35" s="34"/>
      <c r="H35" s="35"/>
      <c r="I35" s="35"/>
      <c r="J35" s="36"/>
      <c r="K35" s="32"/>
      <c r="L35" s="33"/>
      <c r="M35" s="34"/>
      <c r="N35" s="35"/>
      <c r="O35" s="35"/>
      <c r="P35" s="37"/>
    </row>
    <row r="36" spans="2:16" ht="29.25" customHeight="1" x14ac:dyDescent="0.2">
      <c r="B36" s="52" t="s">
        <v>33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</sheetData>
  <mergeCells count="11">
    <mergeCell ref="B36:P36"/>
    <mergeCell ref="B2:P2"/>
    <mergeCell ref="B4:P4"/>
    <mergeCell ref="D7:H7"/>
    <mergeCell ref="J7:P7"/>
    <mergeCell ref="B5:P5"/>
    <mergeCell ref="B7:B9"/>
    <mergeCell ref="B10:B11"/>
    <mergeCell ref="D9:D11"/>
    <mergeCell ref="F9:H9"/>
    <mergeCell ref="L9:N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C_V.174</vt:lpstr>
      <vt:lpstr>C_V.174!Área_de_impresión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2021-01-14T12:28:23Z</cp:lastPrinted>
  <dcterms:created xsi:type="dcterms:W3CDTF">1996-11-27T10:00:04Z</dcterms:created>
  <dcterms:modified xsi:type="dcterms:W3CDTF">2021-01-14T12:28:36Z</dcterms:modified>
</cp:coreProperties>
</file>