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75" sheetId="187" r:id="rId1"/>
  </sheets>
  <definedNames>
    <definedName name="_xlnm.Print_Area" localSheetId="0">'C_V.175'!$B$2:$P$36</definedName>
  </definedNames>
  <calcPr calcId="162913"/>
</workbook>
</file>

<file path=xl/calcChain.xml><?xml version="1.0" encoding="utf-8"?>
<calcChain xmlns="http://schemas.openxmlformats.org/spreadsheetml/2006/main">
  <c r="P34" i="187" l="1"/>
  <c r="L34" i="187"/>
  <c r="F34" i="187"/>
  <c r="L33" i="187"/>
  <c r="F33" i="187"/>
  <c r="P27" i="187"/>
  <c r="L27" i="187"/>
  <c r="F27" i="187"/>
  <c r="P26" i="187"/>
  <c r="L26" i="187"/>
  <c r="F26" i="187"/>
  <c r="P25" i="187"/>
  <c r="L25" i="187"/>
  <c r="F25" i="187"/>
  <c r="P24" i="187"/>
  <c r="L24" i="187"/>
  <c r="F24" i="187"/>
  <c r="P23" i="187"/>
  <c r="L23" i="187"/>
  <c r="F23" i="187"/>
  <c r="P22" i="187"/>
  <c r="L22" i="187"/>
  <c r="F22" i="187"/>
  <c r="P21" i="187"/>
  <c r="L21" i="187"/>
  <c r="F21" i="187"/>
  <c r="P20" i="187"/>
  <c r="L20" i="187"/>
  <c r="F20" i="187"/>
  <c r="P19" i="187"/>
  <c r="L19" i="187"/>
  <c r="F19" i="187"/>
  <c r="P18" i="187"/>
  <c r="L18" i="187"/>
  <c r="F18" i="187"/>
  <c r="P17" i="187"/>
  <c r="L17" i="187"/>
  <c r="F17" i="187"/>
  <c r="L13" i="187"/>
  <c r="N13" i="187" s="1"/>
  <c r="F13" i="187"/>
  <c r="H13" i="187" s="1"/>
  <c r="H18" i="187" s="1"/>
  <c r="H19" i="187" s="1"/>
  <c r="H20" i="187" s="1"/>
  <c r="H21" i="187" s="1"/>
  <c r="H22" i="187" s="1"/>
  <c r="H23" i="187" s="1"/>
  <c r="H24" i="187" s="1"/>
  <c r="H25" i="187" s="1"/>
  <c r="H26" i="187" s="1"/>
  <c r="H27" i="187" s="1"/>
  <c r="N18" i="187" l="1"/>
  <c r="N19" i="187" s="1"/>
  <c r="N20" i="187" s="1"/>
  <c r="N21" i="187" s="1"/>
  <c r="N22" i="187" s="1"/>
  <c r="N23" i="187" s="1"/>
  <c r="N24" i="187" s="1"/>
  <c r="N25" i="187" s="1"/>
  <c r="N26" i="187" s="1"/>
  <c r="N27" i="187" s="1"/>
</calcChain>
</file>

<file path=xl/sharedStrings.xml><?xml version="1.0" encoding="utf-8"?>
<sst xmlns="http://schemas.openxmlformats.org/spreadsheetml/2006/main" count="98" uniqueCount="38">
  <si>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</si>
  <si>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</si>
  <si>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</si>
  <si>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</si>
  <si>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</si>
  <si>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</si>
  <si>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</si>
  <si>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</si>
  <si>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</si>
  <si>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</si>
  <si>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</si>
  <si>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</si>
  <si>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</si>
  <si>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</si>
  <si>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</si>
  <si>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</si>
  <si>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</si>
  <si>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</si>
  <si>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</si>
  <si>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</si>
  <si>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</si>
  <si>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</si>
  <si>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</si>
  <si>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</si>
  <si>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</si>
  <si>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</si>
  <si>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</si>
  <si>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</si>
  <si>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</si>
  <si>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</si>
  <si>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</si>
  <si>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</si>
  <si>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</si>
  <si>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V.175. </t>
    </r>
    <r>
      <rPr>
        <b/>
        <sz val="14"/>
        <rFont val="Times New Roman"/>
        <family val="1"/>
      </rPr>
      <t xml:space="preserve">Bonificación por actividades de prestación de servicios públicos locales.  </t>
    </r>
  </si>
  <si>
    <t>Ejercicio 2017</t>
  </si>
  <si>
    <t>s.e.</t>
  </si>
  <si>
    <t>s.e.: secreto estadístico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</si>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</sst>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3"/>
    </xf>
    <xf numFmtId="164" fontId="9" fillId="0" borderId="1" xfId="0" applyNumberFormat="1" applyFont="1" applyFill="1" applyBorder="1" applyAlignment="1">
      <alignment horizontal="right" vertical="center" indent="3"/>
    </xf>
    <xf numFmtId="3" fontId="9" fillId="0" borderId="0" xfId="0" applyNumberFormat="1" applyFont="1" applyBorder="1" applyAlignment="1">
      <alignment horizontal="right" vertical="center" indent="3"/>
    </xf>
    <xf numFmtId="0" fontId="12" fillId="0" borderId="0" xfId="0" applyFont="1" applyBorder="1"/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Z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  <c r="Q2"/>
      <c r="R2"/>
      <c r="S2"/>
      <c r="T2"/>
      <c r="U2"/>
      <c r="V2"/>
      <c r="W2"/>
      <c r="X2"/>
      <c r="Y2"/>
      <c r="Z2"/>
    </row>
    <row r="3" spans="1:26" ht="6.95" customHeight="1" x14ac:dyDescent="0.2">
      <c r="Q3"/>
      <c r="R3"/>
      <c r="S3"/>
      <c r="T3"/>
      <c r="U3"/>
      <c r="V3"/>
      <c r="W3"/>
      <c r="X3"/>
      <c r="Y3"/>
      <c r="Z3"/>
    </row>
    <row r="4" spans="1:26" ht="18" customHeight="1" x14ac:dyDescent="0.2">
      <c r="B4" s="52" t="s">
        <v>33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/>
      <c r="R4"/>
      <c r="S4"/>
      <c r="T4"/>
      <c r="U4"/>
      <c r="V4"/>
      <c r="W4"/>
      <c r="X4"/>
      <c r="Y4"/>
      <c r="Z4"/>
    </row>
    <row r="5" spans="1:26" ht="18" customHeight="1" x14ac:dyDescent="0.2">
      <c r="B5" s="50" t="s">
        <v>34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/>
      <c r="R5"/>
      <c r="S5"/>
      <c r="T5"/>
      <c r="U5"/>
      <c r="V5"/>
      <c r="W5"/>
      <c r="X5"/>
      <c r="Y5"/>
      <c r="Z5"/>
    </row>
    <row r="6" spans="1:26" ht="14.1" customHeight="1" x14ac:dyDescent="0.2">
      <c r="Q6"/>
      <c r="R6"/>
      <c r="S6"/>
      <c r="T6"/>
      <c r="U6"/>
      <c r="V6"/>
      <c r="W6"/>
      <c r="X6"/>
      <c r="Y6"/>
      <c r="Z6"/>
    </row>
    <row r="7" spans="1:26" ht="15.95" customHeight="1" x14ac:dyDescent="0.2">
      <c r="B7" s="44" t="s">
        <v>30</v>
      </c>
      <c r="C7" s="5"/>
      <c r="D7" s="51" t="s">
        <v>0</v>
      </c>
      <c r="E7" s="51"/>
      <c r="F7" s="51"/>
      <c r="G7" s="51"/>
      <c r="H7" s="51"/>
      <c r="I7" s="6"/>
      <c r="J7" s="51" t="s">
        <v>4</v>
      </c>
      <c r="K7" s="51"/>
      <c r="L7" s="51"/>
      <c r="M7" s="51"/>
      <c r="N7" s="51"/>
      <c r="O7" s="51"/>
      <c r="P7" s="51"/>
      <c r="Q7"/>
      <c r="R7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Q8"/>
      <c r="R8"/>
      <c r="S8"/>
      <c r="T8"/>
      <c r="U8"/>
      <c r="V8"/>
      <c r="W8"/>
      <c r="X8"/>
      <c r="Y8"/>
      <c r="Z8"/>
    </row>
    <row r="9" spans="1:26" ht="15.95" customHeight="1" x14ac:dyDescent="0.25">
      <c r="B9" s="44"/>
      <c r="C9" s="5"/>
      <c r="D9" s="42" t="s">
        <v>3</v>
      </c>
      <c r="E9" s="5"/>
      <c r="F9" s="43" t="s">
        <v>12</v>
      </c>
      <c r="G9" s="43"/>
      <c r="H9" s="43"/>
      <c r="I9" s="5"/>
      <c r="J9" s="35" t="s">
        <v>9</v>
      </c>
      <c r="K9" s="25"/>
      <c r="L9" s="43" t="s">
        <v>12</v>
      </c>
      <c r="M9" s="43"/>
      <c r="N9" s="43"/>
      <c r="O9" s="5"/>
      <c r="P9" s="35" t="s">
        <v>8</v>
      </c>
      <c r="Q9"/>
      <c r="R9"/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45" t="s">
        <v>13</v>
      </c>
      <c r="C10" s="5"/>
      <c r="D10" s="42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  <c r="Q10"/>
      <c r="R10"/>
      <c r="S10"/>
      <c r="T10"/>
      <c r="U10"/>
      <c r="V10"/>
      <c r="W10"/>
      <c r="X10"/>
      <c r="Y10"/>
      <c r="Z10"/>
    </row>
    <row r="11" spans="1:26" ht="15.95" customHeight="1" x14ac:dyDescent="0.2">
      <c r="B11" s="45"/>
      <c r="C11" s="5"/>
      <c r="D11" s="42"/>
      <c r="E11" s="5"/>
      <c r="F11" s="8" t="s">
        <v>6</v>
      </c>
      <c r="G11" s="6"/>
      <c r="H11" s="8" t="s">
        <v>7</v>
      </c>
      <c r="I11" s="6"/>
      <c r="J11" s="33" t="s">
        <v>13</v>
      </c>
      <c r="K11" s="26"/>
      <c r="L11" s="8" t="s">
        <v>6</v>
      </c>
      <c r="M11" s="6"/>
      <c r="N11" s="8" t="s">
        <v>7</v>
      </c>
      <c r="O11" s="6"/>
      <c r="P11" s="34" t="s">
        <v>5</v>
      </c>
      <c r="Q11"/>
      <c r="R11"/>
      <c r="S11"/>
      <c r="T11"/>
      <c r="U11"/>
      <c r="V11"/>
      <c r="W11"/>
      <c r="X11"/>
      <c r="Y11"/>
      <c r="Z11"/>
    </row>
    <row r="12" spans="1:26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  <c r="Q12"/>
      <c r="R12"/>
      <c r="S12"/>
      <c r="T12"/>
      <c r="U12"/>
      <c r="V12"/>
      <c r="W12"/>
      <c r="X12"/>
      <c r="Y12"/>
      <c r="Z12"/>
    </row>
    <row r="13" spans="1:26" ht="15" customHeight="1" x14ac:dyDescent="0.2">
      <c r="B13" s="9">
        <v>0</v>
      </c>
      <c r="C13" s="9"/>
      <c r="D13" s="11">
        <v>0</v>
      </c>
      <c r="E13" s="11"/>
      <c r="F13" s="12">
        <f>(D13/D$34)*100</f>
        <v>0</v>
      </c>
      <c r="G13" s="13"/>
      <c r="H13" s="12">
        <f>F13</f>
        <v>0</v>
      </c>
      <c r="I13" s="28"/>
      <c r="J13" s="36">
        <v>0</v>
      </c>
      <c r="K13" s="11"/>
      <c r="L13" s="12">
        <f>(J13/J$34)*100</f>
        <v>0</v>
      </c>
      <c r="M13" s="13"/>
      <c r="N13" s="12">
        <f>L13</f>
        <v>0</v>
      </c>
      <c r="O13" s="28"/>
      <c r="P13" s="40" t="s">
        <v>37</v>
      </c>
      <c r="R13" s="3"/>
    </row>
    <row r="14" spans="1:26" ht="15" customHeight="1" x14ac:dyDescent="0.2">
      <c r="B14" s="14" t="s">
        <v>14</v>
      </c>
      <c r="C14" s="10"/>
      <c r="D14" s="11" t="s">
        <v>35</v>
      </c>
      <c r="E14" s="11"/>
      <c r="F14" s="40" t="s">
        <v>35</v>
      </c>
      <c r="G14" s="13"/>
      <c r="H14" s="40" t="s">
        <v>35</v>
      </c>
      <c r="I14" s="29"/>
      <c r="J14" s="36" t="s">
        <v>35</v>
      </c>
      <c r="K14" s="11"/>
      <c r="L14" s="40" t="s">
        <v>35</v>
      </c>
      <c r="M14" s="11"/>
      <c r="N14" s="40" t="s">
        <v>35</v>
      </c>
      <c r="O14" s="29"/>
      <c r="P14" s="36" t="s">
        <v>35</v>
      </c>
      <c r="R14" s="3"/>
    </row>
    <row r="15" spans="1:26" ht="15" customHeight="1" x14ac:dyDescent="0.2">
      <c r="B15" s="14" t="s">
        <v>27</v>
      </c>
      <c r="C15" s="10"/>
      <c r="D15" s="11" t="s">
        <v>35</v>
      </c>
      <c r="E15" s="11"/>
      <c r="F15" s="40" t="s">
        <v>35</v>
      </c>
      <c r="G15" s="13"/>
      <c r="H15" s="40" t="s">
        <v>35</v>
      </c>
      <c r="I15" s="29"/>
      <c r="J15" s="36" t="s">
        <v>35</v>
      </c>
      <c r="K15" s="11"/>
      <c r="L15" s="40" t="s">
        <v>35</v>
      </c>
      <c r="M15" s="11"/>
      <c r="N15" s="40" t="s">
        <v>35</v>
      </c>
      <c r="O15" s="29"/>
      <c r="P15" s="36" t="s">
        <v>35</v>
      </c>
      <c r="R15" s="3"/>
    </row>
    <row r="16" spans="1:26" ht="15" customHeight="1" x14ac:dyDescent="0.2">
      <c r="B16" s="14" t="s">
        <v>23</v>
      </c>
      <c r="C16" s="10"/>
      <c r="D16" s="11" t="s">
        <v>35</v>
      </c>
      <c r="E16" s="11"/>
      <c r="F16" s="40" t="s">
        <v>35</v>
      </c>
      <c r="G16" s="13"/>
      <c r="H16" s="40" t="s">
        <v>35</v>
      </c>
      <c r="I16" s="29"/>
      <c r="J16" s="36" t="s">
        <v>35</v>
      </c>
      <c r="K16" s="11"/>
      <c r="L16" s="40" t="s">
        <v>35</v>
      </c>
      <c r="M16" s="11"/>
      <c r="N16" s="40" t="s">
        <v>35</v>
      </c>
      <c r="O16" s="29"/>
      <c r="P16" s="36" t="s">
        <v>35</v>
      </c>
      <c r="R16" s="3"/>
    </row>
    <row r="17" spans="2:18" ht="15" customHeight="1" x14ac:dyDescent="0.2">
      <c r="B17" s="15" t="s">
        <v>15</v>
      </c>
      <c r="C17" s="19"/>
      <c r="D17" s="16">
        <v>10</v>
      </c>
      <c r="E17" s="16"/>
      <c r="F17" s="4">
        <f t="shared" ref="F17:F33" si="0">(D17/D$34)*100</f>
        <v>4.1322314049586781</v>
      </c>
      <c r="G17" s="17"/>
      <c r="H17" s="39">
        <v>8.677685950413224</v>
      </c>
      <c r="I17" s="30"/>
      <c r="J17" s="37">
        <v>4.0426429999999999E-2</v>
      </c>
      <c r="K17" s="16"/>
      <c r="L17" s="4">
        <f t="shared" ref="L17:L33" si="1">(J17/J$34)*100</f>
        <v>2.5126365633490001E-2</v>
      </c>
      <c r="M17" s="17"/>
      <c r="N17" s="39">
        <v>3.4485591772308741E-2</v>
      </c>
      <c r="O17" s="30"/>
      <c r="P17" s="16">
        <f t="shared" ref="P17:P34" si="2">(J17/D17)*1000000</f>
        <v>4042.6430000000005</v>
      </c>
      <c r="R17" s="3"/>
    </row>
    <row r="18" spans="2:18" ht="15" customHeight="1" x14ac:dyDescent="0.2">
      <c r="B18" s="14" t="s">
        <v>16</v>
      </c>
      <c r="C18" s="10"/>
      <c r="D18" s="11">
        <v>15</v>
      </c>
      <c r="E18" s="11"/>
      <c r="F18" s="12">
        <f t="shared" si="0"/>
        <v>6.1983471074380168</v>
      </c>
      <c r="G18" s="13"/>
      <c r="H18" s="12">
        <f t="shared" ref="H18:H27" si="3">H17+F18</f>
        <v>14.876033057851242</v>
      </c>
      <c r="I18" s="29"/>
      <c r="J18" s="36">
        <v>0.18081242</v>
      </c>
      <c r="K18" s="11"/>
      <c r="L18" s="12">
        <f t="shared" si="1"/>
        <v>0.11238090961769713</v>
      </c>
      <c r="M18" s="13"/>
      <c r="N18" s="12">
        <f t="shared" ref="N18:N27" si="4">N17+L18</f>
        <v>0.14686650139000587</v>
      </c>
      <c r="O18" s="29"/>
      <c r="P18" s="11">
        <f t="shared" si="2"/>
        <v>12054.161333333333</v>
      </c>
      <c r="R18" s="3"/>
    </row>
    <row r="19" spans="2:18" ht="15" customHeight="1" x14ac:dyDescent="0.2">
      <c r="B19" s="14" t="s">
        <v>17</v>
      </c>
      <c r="C19" s="10"/>
      <c r="D19" s="11">
        <v>29</v>
      </c>
      <c r="E19" s="11"/>
      <c r="F19" s="12">
        <f t="shared" si="0"/>
        <v>11.983471074380166</v>
      </c>
      <c r="G19" s="13"/>
      <c r="H19" s="12">
        <f t="shared" si="3"/>
        <v>26.859504132231407</v>
      </c>
      <c r="I19" s="29"/>
      <c r="J19" s="36">
        <v>0.47053841000000002</v>
      </c>
      <c r="K19" s="11"/>
      <c r="L19" s="12">
        <f t="shared" si="1"/>
        <v>0.29245521146094344</v>
      </c>
      <c r="M19" s="13"/>
      <c r="N19" s="12">
        <f t="shared" si="4"/>
        <v>0.43932171285094934</v>
      </c>
      <c r="O19" s="29"/>
      <c r="P19" s="11">
        <f t="shared" si="2"/>
        <v>16225.462413793104</v>
      </c>
      <c r="R19" s="3"/>
    </row>
    <row r="20" spans="2:18" ht="15" customHeight="1" x14ac:dyDescent="0.2">
      <c r="B20" s="14" t="s">
        <v>22</v>
      </c>
      <c r="C20" s="10"/>
      <c r="D20" s="11">
        <v>41</v>
      </c>
      <c r="E20" s="11"/>
      <c r="F20" s="12">
        <f t="shared" si="0"/>
        <v>16.942148760330578</v>
      </c>
      <c r="G20" s="13"/>
      <c r="H20" s="12">
        <f t="shared" si="3"/>
        <v>43.801652892561989</v>
      </c>
      <c r="I20" s="29"/>
      <c r="J20" s="36">
        <v>1.5301367699999999</v>
      </c>
      <c r="K20" s="11"/>
      <c r="L20" s="12">
        <f t="shared" si="1"/>
        <v>0.95103069828989073</v>
      </c>
      <c r="M20" s="13"/>
      <c r="N20" s="12">
        <f t="shared" si="4"/>
        <v>1.3903524111408401</v>
      </c>
      <c r="O20" s="29"/>
      <c r="P20" s="11">
        <f t="shared" si="2"/>
        <v>37320.409024390239</v>
      </c>
      <c r="R20" s="3"/>
    </row>
    <row r="21" spans="2:18" ht="15" customHeight="1" x14ac:dyDescent="0.2">
      <c r="B21" s="14" t="s">
        <v>24</v>
      </c>
      <c r="C21" s="10"/>
      <c r="D21" s="11">
        <v>28</v>
      </c>
      <c r="E21" s="11"/>
      <c r="F21" s="12">
        <f t="shared" si="0"/>
        <v>11.570247933884298</v>
      </c>
      <c r="G21" s="13"/>
      <c r="H21" s="12">
        <f t="shared" si="3"/>
        <v>55.371900826446286</v>
      </c>
      <c r="I21" s="29"/>
      <c r="J21" s="36">
        <v>2.9709960400000002</v>
      </c>
      <c r="K21" s="11"/>
      <c r="L21" s="12">
        <f t="shared" si="1"/>
        <v>1.8465724724317949</v>
      </c>
      <c r="M21" s="13"/>
      <c r="N21" s="12">
        <f t="shared" si="4"/>
        <v>3.2369248835726347</v>
      </c>
      <c r="O21" s="29"/>
      <c r="P21" s="11">
        <f t="shared" si="2"/>
        <v>106107.00142857143</v>
      </c>
      <c r="R21" s="3"/>
    </row>
    <row r="22" spans="2:18" ht="15" customHeight="1" x14ac:dyDescent="0.2">
      <c r="B22" s="18" t="s">
        <v>25</v>
      </c>
      <c r="C22" s="19"/>
      <c r="D22" s="16">
        <v>9</v>
      </c>
      <c r="E22" s="16"/>
      <c r="F22" s="4">
        <f t="shared" si="0"/>
        <v>3.71900826446281</v>
      </c>
      <c r="G22" s="17"/>
      <c r="H22" s="4">
        <f t="shared" si="3"/>
        <v>59.090909090909093</v>
      </c>
      <c r="I22" s="30"/>
      <c r="J22" s="37">
        <v>0.32387206000000002</v>
      </c>
      <c r="K22" s="16"/>
      <c r="L22" s="4">
        <f t="shared" si="1"/>
        <v>0.20129721565895409</v>
      </c>
      <c r="M22" s="17"/>
      <c r="N22" s="4">
        <f t="shared" si="4"/>
        <v>3.4382220992315888</v>
      </c>
      <c r="O22" s="30"/>
      <c r="P22" s="16">
        <f t="shared" si="2"/>
        <v>35985.784444444449</v>
      </c>
      <c r="R22" s="3"/>
    </row>
    <row r="23" spans="2:18" ht="15" customHeight="1" x14ac:dyDescent="0.2">
      <c r="B23" s="14" t="s">
        <v>31</v>
      </c>
      <c r="C23" s="10"/>
      <c r="D23" s="11">
        <v>11</v>
      </c>
      <c r="E23" s="11"/>
      <c r="F23" s="12">
        <f t="shared" si="0"/>
        <v>4.5454545454545459</v>
      </c>
      <c r="G23" s="13"/>
      <c r="H23" s="12">
        <f t="shared" si="3"/>
        <v>63.63636363636364</v>
      </c>
      <c r="I23" s="29"/>
      <c r="J23" s="36">
        <v>1.1364991600000001</v>
      </c>
      <c r="K23" s="11"/>
      <c r="L23" s="12">
        <f t="shared" si="1"/>
        <v>0.70637188186822952</v>
      </c>
      <c r="M23" s="13"/>
      <c r="N23" s="12">
        <f t="shared" si="4"/>
        <v>4.1445939810998187</v>
      </c>
      <c r="O23" s="29"/>
      <c r="P23" s="11">
        <f t="shared" si="2"/>
        <v>103318.10545454547</v>
      </c>
      <c r="R23" s="3"/>
    </row>
    <row r="24" spans="2:18" ht="15" customHeight="1" x14ac:dyDescent="0.2">
      <c r="B24" s="14" t="s">
        <v>32</v>
      </c>
      <c r="C24" s="10"/>
      <c r="D24" s="11">
        <v>16</v>
      </c>
      <c r="E24" s="11"/>
      <c r="F24" s="12">
        <f t="shared" si="0"/>
        <v>6.6115702479338845</v>
      </c>
      <c r="G24" s="13"/>
      <c r="H24" s="12">
        <f t="shared" si="3"/>
        <v>70.247933884297524</v>
      </c>
      <c r="I24" s="29"/>
      <c r="J24" s="36">
        <v>3.8940093999999998</v>
      </c>
      <c r="K24" s="11"/>
      <c r="L24" s="12">
        <f t="shared" si="1"/>
        <v>2.4202558564940562</v>
      </c>
      <c r="M24" s="13"/>
      <c r="N24" s="12">
        <f t="shared" si="4"/>
        <v>6.5648498375938749</v>
      </c>
      <c r="O24" s="29"/>
      <c r="P24" s="11">
        <f t="shared" si="2"/>
        <v>243375.58749999999</v>
      </c>
      <c r="R24" s="3"/>
    </row>
    <row r="25" spans="2:18" ht="15" customHeight="1" x14ac:dyDescent="0.2">
      <c r="B25" s="14" t="s">
        <v>26</v>
      </c>
      <c r="C25" s="10"/>
      <c r="D25" s="11">
        <v>29</v>
      </c>
      <c r="E25" s="11"/>
      <c r="F25" s="12">
        <f t="shared" si="0"/>
        <v>11.983471074380166</v>
      </c>
      <c r="G25" s="13"/>
      <c r="H25" s="12">
        <f t="shared" si="3"/>
        <v>82.231404958677686</v>
      </c>
      <c r="I25" s="29"/>
      <c r="J25" s="36">
        <v>7.6997461800000018</v>
      </c>
      <c r="K25" s="11"/>
      <c r="L25" s="12">
        <f t="shared" si="1"/>
        <v>4.7856473550533138</v>
      </c>
      <c r="M25" s="13"/>
      <c r="N25" s="12">
        <f t="shared" si="4"/>
        <v>11.35049719264719</v>
      </c>
      <c r="O25" s="29"/>
      <c r="P25" s="11">
        <f t="shared" si="2"/>
        <v>265508.48896551732</v>
      </c>
      <c r="R25" s="3"/>
    </row>
    <row r="26" spans="2:18" ht="15" customHeight="1" x14ac:dyDescent="0.2">
      <c r="B26" s="14" t="s">
        <v>18</v>
      </c>
      <c r="C26" s="10"/>
      <c r="D26" s="11">
        <v>18</v>
      </c>
      <c r="E26" s="11"/>
      <c r="F26" s="12">
        <f t="shared" si="0"/>
        <v>7.4380165289256199</v>
      </c>
      <c r="G26" s="13"/>
      <c r="H26" s="12">
        <f t="shared" si="3"/>
        <v>89.669421487603302</v>
      </c>
      <c r="I26" s="29"/>
      <c r="J26" s="36">
        <v>12.765511989999998</v>
      </c>
      <c r="K26" s="11"/>
      <c r="L26" s="12">
        <f t="shared" si="1"/>
        <v>7.9341886424163715</v>
      </c>
      <c r="M26" s="13"/>
      <c r="N26" s="12">
        <f t="shared" si="4"/>
        <v>19.284685835063563</v>
      </c>
      <c r="O26" s="29"/>
      <c r="P26" s="11">
        <f t="shared" si="2"/>
        <v>709195.11055555556</v>
      </c>
      <c r="R26" s="3"/>
    </row>
    <row r="27" spans="2:18" ht="15" customHeight="1" x14ac:dyDescent="0.2">
      <c r="B27" s="18" t="s">
        <v>19</v>
      </c>
      <c r="C27" s="19"/>
      <c r="D27" s="16">
        <v>8</v>
      </c>
      <c r="E27" s="16"/>
      <c r="F27" s="4">
        <f t="shared" si="0"/>
        <v>3.3057851239669422</v>
      </c>
      <c r="G27" s="17"/>
      <c r="H27" s="4">
        <f t="shared" si="3"/>
        <v>92.975206611570243</v>
      </c>
      <c r="I27" s="30"/>
      <c r="J27" s="37">
        <v>17.282578200000003</v>
      </c>
      <c r="K27" s="16"/>
      <c r="L27" s="4">
        <f t="shared" si="1"/>
        <v>10.74169494913559</v>
      </c>
      <c r="M27" s="17"/>
      <c r="N27" s="4">
        <f t="shared" si="4"/>
        <v>30.026380784199155</v>
      </c>
      <c r="O27" s="30"/>
      <c r="P27" s="16">
        <f t="shared" si="2"/>
        <v>2160322.2750000004</v>
      </c>
      <c r="R27" s="3"/>
    </row>
    <row r="28" spans="2:18" ht="15" customHeight="1" x14ac:dyDescent="0.2">
      <c r="B28" s="14" t="s">
        <v>20</v>
      </c>
      <c r="C28" s="10"/>
      <c r="D28" s="11" t="s">
        <v>35</v>
      </c>
      <c r="E28" s="11"/>
      <c r="F28" s="40" t="s">
        <v>35</v>
      </c>
      <c r="G28" s="13"/>
      <c r="H28" s="40" t="s">
        <v>35</v>
      </c>
      <c r="I28" s="29"/>
      <c r="J28" s="36" t="s">
        <v>35</v>
      </c>
      <c r="K28" s="11"/>
      <c r="L28" s="40" t="s">
        <v>35</v>
      </c>
      <c r="M28" s="11"/>
      <c r="N28" s="40" t="s">
        <v>35</v>
      </c>
      <c r="O28" s="29"/>
      <c r="P28" s="36" t="s">
        <v>35</v>
      </c>
      <c r="R28" s="3"/>
    </row>
    <row r="29" spans="2:18" ht="15" customHeight="1" x14ac:dyDescent="0.2">
      <c r="B29" s="14" t="s">
        <v>1</v>
      </c>
      <c r="C29" s="10"/>
      <c r="D29" s="11" t="s">
        <v>35</v>
      </c>
      <c r="E29" s="11"/>
      <c r="F29" s="40" t="s">
        <v>35</v>
      </c>
      <c r="G29" s="13"/>
      <c r="H29" s="40" t="s">
        <v>35</v>
      </c>
      <c r="I29" s="29"/>
      <c r="J29" s="36" t="s">
        <v>35</v>
      </c>
      <c r="K29" s="11"/>
      <c r="L29" s="40" t="s">
        <v>35</v>
      </c>
      <c r="M29" s="11"/>
      <c r="N29" s="40" t="s">
        <v>35</v>
      </c>
      <c r="O29" s="29"/>
      <c r="P29" s="36" t="s">
        <v>35</v>
      </c>
      <c r="R29" s="3"/>
    </row>
    <row r="30" spans="2:18" ht="15" customHeight="1" x14ac:dyDescent="0.2">
      <c r="B30" s="14" t="s">
        <v>2</v>
      </c>
      <c r="C30" s="10"/>
      <c r="D30" s="11" t="s">
        <v>35</v>
      </c>
      <c r="E30" s="11"/>
      <c r="F30" s="40" t="s">
        <v>35</v>
      </c>
      <c r="G30" s="13"/>
      <c r="H30" s="40" t="s">
        <v>35</v>
      </c>
      <c r="I30" s="29"/>
      <c r="J30" s="36" t="s">
        <v>35</v>
      </c>
      <c r="K30" s="11"/>
      <c r="L30" s="40" t="s">
        <v>35</v>
      </c>
      <c r="M30" s="11"/>
      <c r="N30" s="40" t="s">
        <v>35</v>
      </c>
      <c r="O30" s="29"/>
      <c r="P30" s="36" t="s">
        <v>35</v>
      </c>
      <c r="R30" s="3"/>
    </row>
    <row r="31" spans="2:18" ht="15" customHeight="1" x14ac:dyDescent="0.2">
      <c r="B31" s="14" t="s">
        <v>21</v>
      </c>
      <c r="C31" s="10"/>
      <c r="D31" s="11" t="s">
        <v>35</v>
      </c>
      <c r="E31" s="11"/>
      <c r="F31" s="40" t="s">
        <v>35</v>
      </c>
      <c r="G31" s="13"/>
      <c r="H31" s="40" t="s">
        <v>35</v>
      </c>
      <c r="I31" s="29"/>
      <c r="J31" s="36" t="s">
        <v>35</v>
      </c>
      <c r="K31" s="11"/>
      <c r="L31" s="40" t="s">
        <v>35</v>
      </c>
      <c r="M31" s="11"/>
      <c r="N31" s="40" t="s">
        <v>35</v>
      </c>
      <c r="O31" s="29"/>
      <c r="P31" s="36" t="s">
        <v>35</v>
      </c>
      <c r="R31" s="3"/>
    </row>
    <row r="32" spans="2:18" ht="15" customHeight="1" x14ac:dyDescent="0.2">
      <c r="B32" s="14" t="s">
        <v>28</v>
      </c>
      <c r="C32" s="10"/>
      <c r="D32" s="11" t="s">
        <v>35</v>
      </c>
      <c r="E32" s="11"/>
      <c r="F32" s="40" t="s">
        <v>35</v>
      </c>
      <c r="G32" s="13"/>
      <c r="H32" s="40" t="s">
        <v>35</v>
      </c>
      <c r="I32" s="29"/>
      <c r="J32" s="36" t="s">
        <v>35</v>
      </c>
      <c r="K32" s="11"/>
      <c r="L32" s="40" t="s">
        <v>35</v>
      </c>
      <c r="M32" s="11"/>
      <c r="N32" s="40" t="s">
        <v>35</v>
      </c>
      <c r="O32" s="29"/>
      <c r="P32" s="36" t="s">
        <v>35</v>
      </c>
      <c r="R32" s="3"/>
    </row>
    <row r="33" spans="2:18" ht="15" customHeight="1" x14ac:dyDescent="0.2">
      <c r="B33" s="9" t="s">
        <v>29</v>
      </c>
      <c r="C33" s="10"/>
      <c r="D33" s="11">
        <v>0</v>
      </c>
      <c r="E33" s="11"/>
      <c r="F33" s="12">
        <f t="shared" si="0"/>
        <v>0</v>
      </c>
      <c r="G33" s="13"/>
      <c r="H33" s="38">
        <v>100</v>
      </c>
      <c r="I33" s="29"/>
      <c r="J33" s="36">
        <v>0</v>
      </c>
      <c r="K33" s="11"/>
      <c r="L33" s="12">
        <f t="shared" si="1"/>
        <v>0</v>
      </c>
      <c r="M33" s="13"/>
      <c r="N33" s="38">
        <v>100</v>
      </c>
      <c r="O33" s="29"/>
      <c r="P33" s="40" t="s">
        <v>37</v>
      </c>
      <c r="R33" s="3"/>
    </row>
    <row r="34" spans="2:18" ht="15.95" customHeight="1" x14ac:dyDescent="0.2">
      <c r="B34" s="20" t="s">
        <v>11</v>
      </c>
      <c r="C34" s="20"/>
      <c r="D34" s="21">
        <v>242</v>
      </c>
      <c r="E34" s="21"/>
      <c r="F34" s="22">
        <f>(D34/D$34)*100</f>
        <v>100</v>
      </c>
      <c r="G34" s="23"/>
      <c r="H34" s="24"/>
      <c r="I34" s="24"/>
      <c r="J34" s="31">
        <v>160.89246885</v>
      </c>
      <c r="K34" s="21"/>
      <c r="L34" s="22">
        <f>(J34/J$34)*100</f>
        <v>100</v>
      </c>
      <c r="M34" s="23"/>
      <c r="N34" s="24"/>
      <c r="O34" s="24"/>
      <c r="P34" s="32">
        <f t="shared" si="2"/>
        <v>664844.91260330577</v>
      </c>
      <c r="R34" s="3"/>
    </row>
    <row r="35" spans="2:18" ht="5.0999999999999996" customHeight="1" x14ac:dyDescent="0.2"/>
    <row r="36" spans="2:18" ht="12.95" customHeight="1" x14ac:dyDescent="0.2">
      <c r="B36" s="41" t="s">
        <v>36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C_V.175</vt:lpstr>
      <vt:lpstr>C_V.175!Área_de_impresión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2021-01-14T12:28:55Z</cp:lastPrinted>
  <dcterms:created xsi:type="dcterms:W3CDTF">1996-11-27T10:00:04Z</dcterms:created>
  <dcterms:modified xsi:type="dcterms:W3CDTF">2021-01-14T12:29:07Z</dcterms:modified>
</cp:coreProperties>
</file>