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6" sheetId="114" r:id="rId1"/>
  </sheets>
  <definedNames>
    <definedName name="_xlnm.Print_Area" localSheetId="0">'C_V.176'!$B$2:$P$36</definedName>
  </definedNames>
  <calcPr calcId="162913"/>
</workbook>
</file>

<file path=xl/calcChain.xml><?xml version="1.0" encoding="utf-8"?>
<calcChain xmlns="http://schemas.openxmlformats.org/spreadsheetml/2006/main">
  <c r="P34" i="114" l="1"/>
  <c r="L34" i="114"/>
  <c r="F34" i="114"/>
  <c r="P33" i="114"/>
  <c r="L33" i="114"/>
  <c r="F33" i="114"/>
  <c r="P30" i="114"/>
  <c r="L30" i="114"/>
  <c r="F30" i="114"/>
  <c r="P29" i="114"/>
  <c r="L29" i="114"/>
  <c r="F29" i="114"/>
  <c r="P28" i="114"/>
  <c r="L28" i="114"/>
  <c r="F28" i="114"/>
  <c r="P27" i="114"/>
  <c r="L27" i="114"/>
  <c r="F27" i="114"/>
  <c r="P26" i="114"/>
  <c r="L26" i="114"/>
  <c r="F26" i="114"/>
  <c r="P25" i="114"/>
  <c r="L25" i="114"/>
  <c r="F25" i="114"/>
  <c r="P24" i="114"/>
  <c r="L24" i="114"/>
  <c r="F24" i="114"/>
  <c r="P23" i="114"/>
  <c r="L23" i="114"/>
  <c r="F23" i="114"/>
  <c r="P22" i="114"/>
  <c r="L22" i="114"/>
  <c r="F22" i="114"/>
  <c r="P21" i="114"/>
  <c r="L21" i="114"/>
  <c r="F21" i="114"/>
  <c r="P20" i="114"/>
  <c r="L20" i="114"/>
  <c r="F20" i="114"/>
  <c r="P19" i="114"/>
  <c r="L19" i="114"/>
  <c r="F19" i="114"/>
  <c r="P18" i="114"/>
  <c r="L18" i="114"/>
  <c r="F18" i="114"/>
  <c r="P17" i="114"/>
  <c r="L17" i="114"/>
  <c r="F17" i="114"/>
  <c r="P16" i="114"/>
  <c r="L16" i="114"/>
  <c r="F16" i="114"/>
  <c r="P15" i="114"/>
  <c r="L15" i="114"/>
  <c r="F15" i="114"/>
  <c r="P14" i="114"/>
  <c r="L14" i="114"/>
  <c r="F14" i="114"/>
  <c r="P13" i="114"/>
  <c r="L13" i="114"/>
  <c r="N13" i="114" s="1"/>
  <c r="N14" i="114" s="1"/>
  <c r="N15" i="114" s="1"/>
  <c r="N16" i="114" s="1"/>
  <c r="N17" i="114" s="1"/>
  <c r="N18" i="114" s="1"/>
  <c r="N19" i="114" s="1"/>
  <c r="N20" i="114" s="1"/>
  <c r="N21" i="114" s="1"/>
  <c r="N22" i="114" s="1"/>
  <c r="N23" i="114" s="1"/>
  <c r="N24" i="114" s="1"/>
  <c r="N25" i="114" s="1"/>
  <c r="N26" i="114" s="1"/>
  <c r="N27" i="114" s="1"/>
  <c r="N28" i="114" s="1"/>
  <c r="N29" i="114" s="1"/>
  <c r="N30" i="114" s="1"/>
  <c r="F13" i="114"/>
  <c r="H13" i="114" s="1"/>
  <c r="H14" i="114" l="1"/>
  <c r="H15" i="114" s="1"/>
  <c r="H16" i="114" s="1"/>
  <c r="H17" i="114" s="1"/>
  <c r="H18" i="114" s="1"/>
  <c r="H19" i="114" s="1"/>
  <c r="H20" i="114" s="1"/>
  <c r="H21" i="114" s="1"/>
  <c r="H22" i="114" s="1"/>
  <c r="H23" i="114" s="1"/>
  <c r="H24" i="114" s="1"/>
  <c r="H25" i="114" s="1"/>
  <c r="H26" i="114" s="1"/>
  <c r="H27" i="114" s="1"/>
  <c r="H28" i="114" s="1"/>
  <c r="H29" i="114" s="1"/>
  <c r="H30" i="114" s="1"/>
</calcChain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<sst xmlns="http://schemas.openxmlformats.org/spreadsheetml/2006/main" count="54" uniqueCount="37">
  <si>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</si>
  <si>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</si>
  <si>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</si>
  <si>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</si>
  <si>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</si>
  <si>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</si>
  <si>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</si>
  <si>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</si>
  <si>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</si>
  <si>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</si>
  <si>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</si>
  <si>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</si>
  <si>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</si>
  <si>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</si>
  <si>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</si>
  <si>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</si>
  <si>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</si>
  <si>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</si>
  <si>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</si>
  <si>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</si>
  <si>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</si>
  <si>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</si>
  <si>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</si>
  <si>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</si>
  <si>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</si>
  <si>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</si>
  <si>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</si>
  <si>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</si>
  <si>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</si>
  <si>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</si>
  <si>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</si>
  <si>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</si>
  <si>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</si>
  <si>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V.176. </t>
    </r>
    <r>
      <rPr>
        <b/>
        <sz val="14"/>
        <rFont val="Times New Roman"/>
        <family val="1"/>
      </rPr>
      <t xml:space="preserve">Deducción por doble imposición interna de períodos anteriores aplicada en el ejercicio </t>
    </r>
  </si>
  <si>
    <t>(excepto régimen transitorio).   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</si>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</sst>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164" fontId="10" fillId="0" borderId="0" xfId="0" applyNumberFormat="1" applyFont="1" applyBorder="1" applyAlignment="1">
      <alignment horizontal="right" vertical="center" indent="2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Q2"/>
      <c r="R2"/>
      <c r="S2"/>
      <c r="T2"/>
      <c r="U2"/>
      <c r="V2"/>
      <c r="W2"/>
      <c r="X2"/>
      <c r="Y2"/>
    </row>
    <row r="3" spans="1:25" ht="6.95" customHeight="1" x14ac:dyDescent="0.2">
      <c r="Q3"/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/>
      <c r="R4"/>
      <c r="S4"/>
      <c r="T4"/>
      <c r="U4"/>
      <c r="V4"/>
      <c r="W4"/>
      <c r="X4"/>
      <c r="Y4"/>
    </row>
    <row r="5" spans="1:25" ht="18" customHeight="1" x14ac:dyDescent="0.2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/>
      <c r="R5"/>
      <c r="S5"/>
      <c r="T5"/>
      <c r="U5"/>
      <c r="V5"/>
      <c r="W5"/>
      <c r="X5"/>
      <c r="Y5"/>
    </row>
    <row r="6" spans="1:25" ht="14.1" customHeight="1" x14ac:dyDescent="0.2">
      <c r="Q6"/>
      <c r="R6"/>
      <c r="S6"/>
      <c r="T6"/>
      <c r="U6"/>
      <c r="V6"/>
      <c r="W6"/>
      <c r="X6"/>
      <c r="Y6"/>
    </row>
    <row r="7" spans="1:25" ht="15.95" customHeight="1" x14ac:dyDescent="0.2">
      <c r="B7" s="49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  <c r="Q7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/>
      <c r="R8"/>
      <c r="S8"/>
      <c r="T8"/>
      <c r="U8"/>
      <c r="V8"/>
      <c r="W8"/>
      <c r="X8"/>
      <c r="Y8"/>
    </row>
    <row r="9" spans="1:25" ht="15.95" customHeight="1" x14ac:dyDescent="0.25">
      <c r="B9" s="49"/>
      <c r="C9" s="6"/>
      <c r="D9" s="51" t="s">
        <v>3</v>
      </c>
      <c r="E9" s="6"/>
      <c r="F9" s="52" t="s">
        <v>12</v>
      </c>
      <c r="G9" s="52"/>
      <c r="H9" s="52"/>
      <c r="I9" s="6"/>
      <c r="J9" s="5" t="s">
        <v>9</v>
      </c>
      <c r="K9" s="26"/>
      <c r="L9" s="52" t="s">
        <v>12</v>
      </c>
      <c r="M9" s="52"/>
      <c r="N9" s="52"/>
      <c r="O9" s="6"/>
      <c r="P9" s="5" t="s">
        <v>8</v>
      </c>
      <c r="Q9"/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3" t="s">
        <v>13</v>
      </c>
      <c r="C10" s="6"/>
      <c r="D10" s="5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Q10"/>
      <c r="R10"/>
      <c r="S10"/>
      <c r="T10"/>
      <c r="U10"/>
      <c r="V10"/>
      <c r="W10"/>
      <c r="X10"/>
      <c r="Y10"/>
    </row>
    <row r="11" spans="1:25" ht="15.95" customHeight="1" x14ac:dyDescent="0.2">
      <c r="B11" s="53"/>
      <c r="C11" s="6"/>
      <c r="D11" s="51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Q11"/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Q12"/>
      <c r="R12"/>
      <c r="S12"/>
      <c r="T12"/>
      <c r="U12"/>
      <c r="V12"/>
      <c r="W12"/>
      <c r="X12"/>
      <c r="Y12"/>
    </row>
    <row r="13" spans="1:25" ht="15" customHeight="1" x14ac:dyDescent="0.2">
      <c r="B13" s="10">
        <v>0</v>
      </c>
      <c r="C13" s="10"/>
      <c r="D13" s="12">
        <v>6</v>
      </c>
      <c r="E13" s="12"/>
      <c r="F13" s="13">
        <f>(D13/D$34)*100</f>
        <v>0.31847133757961787</v>
      </c>
      <c r="G13" s="14"/>
      <c r="H13" s="13">
        <f>F13</f>
        <v>0.31847133757961787</v>
      </c>
      <c r="I13" s="29"/>
      <c r="J13" s="36">
        <v>1.83362117</v>
      </c>
      <c r="K13" s="12"/>
      <c r="L13" s="13">
        <f>(J13/J$34)*100</f>
        <v>0.52355485258701784</v>
      </c>
      <c r="M13" s="14"/>
      <c r="N13" s="13">
        <f>L13</f>
        <v>0.52355485258701784</v>
      </c>
      <c r="O13" s="29"/>
      <c r="P13" s="12">
        <f>(J13/D13)*1000000</f>
        <v>305603.52833333332</v>
      </c>
      <c r="Q13"/>
      <c r="R13"/>
      <c r="S13"/>
      <c r="T13"/>
      <c r="U13"/>
      <c r="V13"/>
      <c r="W13"/>
      <c r="X13"/>
      <c r="Y13"/>
    </row>
    <row r="14" spans="1:25" ht="15" customHeight="1" x14ac:dyDescent="0.2">
      <c r="B14" s="15" t="s">
        <v>14</v>
      </c>
      <c r="C14" s="11"/>
      <c r="D14" s="12">
        <v>53</v>
      </c>
      <c r="E14" s="12"/>
      <c r="F14" s="13">
        <f t="shared" ref="F14:F33" si="0">(D14/D$34)*100</f>
        <v>2.8131634819532909</v>
      </c>
      <c r="G14" s="14"/>
      <c r="H14" s="13">
        <f t="shared" ref="H14:H30" si="1">H13+F14</f>
        <v>3.1316348195329087</v>
      </c>
      <c r="I14" s="30"/>
      <c r="J14" s="36">
        <v>0.23680641999999999</v>
      </c>
      <c r="K14" s="12"/>
      <c r="L14" s="13">
        <f t="shared" ref="L14:L33" si="2">(J14/J$34)*100</f>
        <v>6.7615466238732103E-2</v>
      </c>
      <c r="M14" s="14"/>
      <c r="N14" s="13">
        <f t="shared" ref="N14:N30" si="3">N13+L14</f>
        <v>0.59117031882575</v>
      </c>
      <c r="O14" s="30"/>
      <c r="P14" s="12">
        <f t="shared" ref="P14:P34" si="4">(J14/D14)*1000000</f>
        <v>4468.0456603773582</v>
      </c>
      <c r="Q14"/>
      <c r="R14"/>
      <c r="S14"/>
      <c r="T14"/>
      <c r="U14"/>
      <c r="V14"/>
      <c r="W14"/>
      <c r="X14"/>
      <c r="Y14"/>
    </row>
    <row r="15" spans="1:25" ht="15" customHeight="1" x14ac:dyDescent="0.2">
      <c r="B15" s="15" t="s">
        <v>27</v>
      </c>
      <c r="C15" s="11"/>
      <c r="D15" s="12">
        <v>169</v>
      </c>
      <c r="E15" s="12"/>
      <c r="F15" s="13">
        <f t="shared" si="0"/>
        <v>8.9702760084925686</v>
      </c>
      <c r="G15" s="14"/>
      <c r="H15" s="13">
        <f t="shared" si="1"/>
        <v>12.101910828025478</v>
      </c>
      <c r="I15" s="30"/>
      <c r="J15" s="36">
        <v>0.98792972999999995</v>
      </c>
      <c r="K15" s="12"/>
      <c r="L15" s="13">
        <f t="shared" si="2"/>
        <v>0.2820841145483079</v>
      </c>
      <c r="M15" s="14"/>
      <c r="N15" s="13">
        <f t="shared" si="3"/>
        <v>0.87325443337405795</v>
      </c>
      <c r="O15" s="30"/>
      <c r="P15" s="12">
        <f t="shared" si="4"/>
        <v>5845.7380473372777</v>
      </c>
      <c r="R15" s="3"/>
    </row>
    <row r="16" spans="1:25" ht="15" customHeight="1" x14ac:dyDescent="0.2">
      <c r="B16" s="15" t="s">
        <v>23</v>
      </c>
      <c r="C16" s="11"/>
      <c r="D16" s="12">
        <v>157</v>
      </c>
      <c r="E16" s="12"/>
      <c r="F16" s="13">
        <f t="shared" si="0"/>
        <v>8.3333333333333321</v>
      </c>
      <c r="G16" s="14"/>
      <c r="H16" s="13">
        <f t="shared" si="1"/>
        <v>20.43524416135881</v>
      </c>
      <c r="I16" s="30"/>
      <c r="J16" s="36">
        <v>1.29453441</v>
      </c>
      <c r="K16" s="12"/>
      <c r="L16" s="13">
        <f t="shared" si="2"/>
        <v>0.36962911602747922</v>
      </c>
      <c r="M16" s="14"/>
      <c r="N16" s="13">
        <f t="shared" si="3"/>
        <v>1.2428835494015371</v>
      </c>
      <c r="O16" s="30"/>
      <c r="P16" s="12">
        <f t="shared" si="4"/>
        <v>8245.4421019108268</v>
      </c>
      <c r="R16" s="3"/>
    </row>
    <row r="17" spans="2:18" ht="15" customHeight="1" x14ac:dyDescent="0.2">
      <c r="B17" s="16" t="s">
        <v>15</v>
      </c>
      <c r="C17" s="20"/>
      <c r="D17" s="17">
        <v>316</v>
      </c>
      <c r="E17" s="17"/>
      <c r="F17" s="4">
        <f t="shared" si="0"/>
        <v>16.772823779193207</v>
      </c>
      <c r="G17" s="18"/>
      <c r="H17" s="4">
        <f t="shared" si="1"/>
        <v>37.208067940552013</v>
      </c>
      <c r="I17" s="31"/>
      <c r="J17" s="37">
        <v>2.9673016799999998</v>
      </c>
      <c r="K17" s="17"/>
      <c r="L17" s="4">
        <f t="shared" si="2"/>
        <v>0.84725526683006747</v>
      </c>
      <c r="M17" s="18"/>
      <c r="N17" s="4">
        <f t="shared" si="3"/>
        <v>2.0901388162316046</v>
      </c>
      <c r="O17" s="31"/>
      <c r="P17" s="17">
        <f t="shared" si="4"/>
        <v>9390.1951898734187</v>
      </c>
      <c r="R17" s="3"/>
    </row>
    <row r="18" spans="2:18" ht="15" customHeight="1" x14ac:dyDescent="0.2">
      <c r="B18" s="15" t="s">
        <v>16</v>
      </c>
      <c r="C18" s="11"/>
      <c r="D18" s="12">
        <v>261</v>
      </c>
      <c r="E18" s="12"/>
      <c r="F18" s="13">
        <f t="shared" si="0"/>
        <v>13.853503184713375</v>
      </c>
      <c r="G18" s="14"/>
      <c r="H18" s="13">
        <f t="shared" si="1"/>
        <v>51.061571125265388</v>
      </c>
      <c r="I18" s="30"/>
      <c r="J18" s="36">
        <v>3.4596243400000004</v>
      </c>
      <c r="K18" s="12"/>
      <c r="L18" s="13">
        <f t="shared" si="2"/>
        <v>0.98782842441503838</v>
      </c>
      <c r="M18" s="14"/>
      <c r="N18" s="13">
        <f t="shared" si="3"/>
        <v>3.0779672406466432</v>
      </c>
      <c r="O18" s="30"/>
      <c r="P18" s="12">
        <f t="shared" si="4"/>
        <v>13255.265670498085</v>
      </c>
      <c r="R18" s="3"/>
    </row>
    <row r="19" spans="2:18" ht="15" customHeight="1" x14ac:dyDescent="0.2">
      <c r="B19" s="15" t="s">
        <v>17</v>
      </c>
      <c r="C19" s="11"/>
      <c r="D19" s="12">
        <v>216</v>
      </c>
      <c r="E19" s="12"/>
      <c r="F19" s="13">
        <f t="shared" si="0"/>
        <v>11.464968152866243</v>
      </c>
      <c r="G19" s="14"/>
      <c r="H19" s="13">
        <f t="shared" si="1"/>
        <v>62.526539278131629</v>
      </c>
      <c r="I19" s="30"/>
      <c r="J19" s="36">
        <v>4.7421051100000007</v>
      </c>
      <c r="K19" s="12"/>
      <c r="L19" s="13">
        <f t="shared" si="2"/>
        <v>1.3540158580401833</v>
      </c>
      <c r="M19" s="14"/>
      <c r="N19" s="13">
        <f t="shared" si="3"/>
        <v>4.4319830986868265</v>
      </c>
      <c r="O19" s="30"/>
      <c r="P19" s="12">
        <f t="shared" si="4"/>
        <v>21954.190324074079</v>
      </c>
      <c r="R19" s="3"/>
    </row>
    <row r="20" spans="2:18" ht="15" customHeight="1" x14ac:dyDescent="0.2">
      <c r="B20" s="15" t="s">
        <v>22</v>
      </c>
      <c r="C20" s="11"/>
      <c r="D20" s="12">
        <v>298</v>
      </c>
      <c r="E20" s="12"/>
      <c r="F20" s="13">
        <f t="shared" si="0"/>
        <v>15.817409766454352</v>
      </c>
      <c r="G20" s="14"/>
      <c r="H20" s="13">
        <f t="shared" si="1"/>
        <v>78.343949044585983</v>
      </c>
      <c r="I20" s="30"/>
      <c r="J20" s="36">
        <v>13.886894450000005</v>
      </c>
      <c r="K20" s="12"/>
      <c r="L20" s="13">
        <f t="shared" si="2"/>
        <v>3.9651325451599306</v>
      </c>
      <c r="M20" s="14"/>
      <c r="N20" s="13">
        <f t="shared" si="3"/>
        <v>8.3971156438467567</v>
      </c>
      <c r="O20" s="30"/>
      <c r="P20" s="12">
        <f t="shared" si="4"/>
        <v>46600.31694630874</v>
      </c>
      <c r="R20" s="3"/>
    </row>
    <row r="21" spans="2:18" ht="15" customHeight="1" x14ac:dyDescent="0.2">
      <c r="B21" s="15" t="s">
        <v>24</v>
      </c>
      <c r="C21" s="11"/>
      <c r="D21" s="12">
        <v>98</v>
      </c>
      <c r="E21" s="12"/>
      <c r="F21" s="13">
        <f t="shared" si="0"/>
        <v>5.2016985138004248</v>
      </c>
      <c r="G21" s="14"/>
      <c r="H21" s="13">
        <f t="shared" si="1"/>
        <v>83.545647558386406</v>
      </c>
      <c r="I21" s="30"/>
      <c r="J21" s="36">
        <v>7.0741391499999997</v>
      </c>
      <c r="K21" s="12"/>
      <c r="L21" s="13">
        <f t="shared" si="2"/>
        <v>2.0198828091946073</v>
      </c>
      <c r="M21" s="14"/>
      <c r="N21" s="13">
        <f t="shared" si="3"/>
        <v>10.416998453041364</v>
      </c>
      <c r="O21" s="30"/>
      <c r="P21" s="12">
        <f t="shared" si="4"/>
        <v>72185.093367346941</v>
      </c>
      <c r="R21" s="3"/>
    </row>
    <row r="22" spans="2:18" ht="15" customHeight="1" x14ac:dyDescent="0.2">
      <c r="B22" s="19" t="s">
        <v>25</v>
      </c>
      <c r="C22" s="20"/>
      <c r="D22" s="17">
        <v>29</v>
      </c>
      <c r="E22" s="17"/>
      <c r="F22" s="4">
        <f t="shared" si="0"/>
        <v>1.5392781316348196</v>
      </c>
      <c r="G22" s="18"/>
      <c r="H22" s="4">
        <f t="shared" si="1"/>
        <v>85.084925690021223</v>
      </c>
      <c r="I22" s="31"/>
      <c r="J22" s="37">
        <v>1.7881184299999997</v>
      </c>
      <c r="K22" s="17"/>
      <c r="L22" s="4">
        <f t="shared" si="2"/>
        <v>0.51056243042109928</v>
      </c>
      <c r="M22" s="18"/>
      <c r="N22" s="4">
        <f t="shared" si="3"/>
        <v>10.927560883462464</v>
      </c>
      <c r="O22" s="31"/>
      <c r="P22" s="17">
        <f t="shared" si="4"/>
        <v>61659.256206896542</v>
      </c>
      <c r="R22" s="3"/>
    </row>
    <row r="23" spans="2:18" ht="15" customHeight="1" x14ac:dyDescent="0.2">
      <c r="B23" s="15" t="s">
        <v>31</v>
      </c>
      <c r="C23" s="11"/>
      <c r="D23" s="12">
        <v>43</v>
      </c>
      <c r="E23" s="12"/>
      <c r="F23" s="13">
        <f t="shared" si="0"/>
        <v>2.2823779193205942</v>
      </c>
      <c r="G23" s="14"/>
      <c r="H23" s="13">
        <f t="shared" si="1"/>
        <v>87.367303609341818</v>
      </c>
      <c r="I23" s="30"/>
      <c r="J23" s="36">
        <v>5.3139852199999975</v>
      </c>
      <c r="K23" s="12"/>
      <c r="L23" s="13">
        <f t="shared" si="2"/>
        <v>1.5173050977082092</v>
      </c>
      <c r="M23" s="14"/>
      <c r="N23" s="13">
        <f t="shared" si="3"/>
        <v>12.444865981170674</v>
      </c>
      <c r="O23" s="30"/>
      <c r="P23" s="12">
        <f t="shared" si="4"/>
        <v>123581.05162790691</v>
      </c>
      <c r="R23" s="3"/>
    </row>
    <row r="24" spans="2:18" ht="15" customHeight="1" x14ac:dyDescent="0.2">
      <c r="B24" s="15" t="s">
        <v>32</v>
      </c>
      <c r="C24" s="11"/>
      <c r="D24" s="12">
        <v>37</v>
      </c>
      <c r="E24" s="12"/>
      <c r="F24" s="13">
        <f t="shared" si="0"/>
        <v>1.9639065817409767</v>
      </c>
      <c r="G24" s="14"/>
      <c r="H24" s="13">
        <f t="shared" si="1"/>
        <v>89.331210191082789</v>
      </c>
      <c r="I24" s="30"/>
      <c r="J24" s="36">
        <v>4.9935513699999996</v>
      </c>
      <c r="K24" s="12"/>
      <c r="L24" s="13">
        <f t="shared" si="2"/>
        <v>1.4258114457775655</v>
      </c>
      <c r="M24" s="14"/>
      <c r="N24" s="13">
        <f t="shared" si="3"/>
        <v>13.870677426948239</v>
      </c>
      <c r="O24" s="30"/>
      <c r="P24" s="12">
        <f t="shared" si="4"/>
        <v>134960.84783783782</v>
      </c>
      <c r="R24" s="3"/>
    </row>
    <row r="25" spans="2:18" ht="15" customHeight="1" x14ac:dyDescent="0.2">
      <c r="B25" s="15" t="s">
        <v>26</v>
      </c>
      <c r="C25" s="11"/>
      <c r="D25" s="12">
        <v>89</v>
      </c>
      <c r="E25" s="12"/>
      <c r="F25" s="13">
        <f t="shared" si="0"/>
        <v>4.7239915074309984</v>
      </c>
      <c r="G25" s="14"/>
      <c r="H25" s="13">
        <f t="shared" si="1"/>
        <v>94.055201698513784</v>
      </c>
      <c r="I25" s="30"/>
      <c r="J25" s="36">
        <v>19.175675600000005</v>
      </c>
      <c r="K25" s="12"/>
      <c r="L25" s="13">
        <f t="shared" si="2"/>
        <v>5.4752411110166666</v>
      </c>
      <c r="M25" s="14"/>
      <c r="N25" s="13">
        <f t="shared" si="3"/>
        <v>19.345918537964906</v>
      </c>
      <c r="O25" s="30"/>
      <c r="P25" s="12">
        <f t="shared" si="4"/>
        <v>215457.02921348318</v>
      </c>
      <c r="R25" s="3"/>
    </row>
    <row r="26" spans="2:18" ht="15" customHeight="1" x14ac:dyDescent="0.2">
      <c r="B26" s="15" t="s">
        <v>18</v>
      </c>
      <c r="C26" s="11"/>
      <c r="D26" s="12">
        <v>38</v>
      </c>
      <c r="E26" s="12"/>
      <c r="F26" s="13">
        <f t="shared" si="0"/>
        <v>2.0169851380042463</v>
      </c>
      <c r="G26" s="14"/>
      <c r="H26" s="13">
        <f t="shared" si="1"/>
        <v>96.072186836518028</v>
      </c>
      <c r="I26" s="30"/>
      <c r="J26" s="36">
        <v>10.074289329999997</v>
      </c>
      <c r="K26" s="12"/>
      <c r="L26" s="13">
        <f t="shared" si="2"/>
        <v>2.8765173261427366</v>
      </c>
      <c r="M26" s="14"/>
      <c r="N26" s="13">
        <f t="shared" si="3"/>
        <v>22.222435864107641</v>
      </c>
      <c r="O26" s="30"/>
      <c r="P26" s="12">
        <f t="shared" si="4"/>
        <v>265112.87710526312</v>
      </c>
      <c r="R26" s="3"/>
    </row>
    <row r="27" spans="2:18" ht="15" customHeight="1" x14ac:dyDescent="0.2">
      <c r="B27" s="19" t="s">
        <v>19</v>
      </c>
      <c r="C27" s="20"/>
      <c r="D27" s="17">
        <v>22</v>
      </c>
      <c r="E27" s="17"/>
      <c r="F27" s="4">
        <f t="shared" si="0"/>
        <v>1.167728237791932</v>
      </c>
      <c r="G27" s="18"/>
      <c r="H27" s="4">
        <f t="shared" si="1"/>
        <v>97.239915074309963</v>
      </c>
      <c r="I27" s="31"/>
      <c r="J27" s="37">
        <v>15.08033354</v>
      </c>
      <c r="K27" s="17"/>
      <c r="L27" s="4">
        <f t="shared" si="2"/>
        <v>4.3058958593381433</v>
      </c>
      <c r="M27" s="18"/>
      <c r="N27" s="4">
        <f t="shared" si="3"/>
        <v>26.528331723445785</v>
      </c>
      <c r="O27" s="31"/>
      <c r="P27" s="17">
        <f t="shared" si="4"/>
        <v>685469.7063636363</v>
      </c>
      <c r="R27" s="3"/>
    </row>
    <row r="28" spans="2:18" ht="15" customHeight="1" x14ac:dyDescent="0.2">
      <c r="B28" s="15" t="s">
        <v>20</v>
      </c>
      <c r="C28" s="11"/>
      <c r="D28" s="12">
        <v>9</v>
      </c>
      <c r="E28" s="12"/>
      <c r="F28" s="13">
        <f t="shared" si="0"/>
        <v>0.47770700636942676</v>
      </c>
      <c r="G28" s="14"/>
      <c r="H28" s="13">
        <f t="shared" si="1"/>
        <v>97.717622080679391</v>
      </c>
      <c r="I28" s="30"/>
      <c r="J28" s="36">
        <v>6.8350102799999997</v>
      </c>
      <c r="K28" s="12"/>
      <c r="L28" s="13">
        <f t="shared" si="2"/>
        <v>1.9516042125408879</v>
      </c>
      <c r="M28" s="14"/>
      <c r="N28" s="13">
        <f t="shared" si="3"/>
        <v>28.479935935986674</v>
      </c>
      <c r="O28" s="30"/>
      <c r="P28" s="12">
        <f t="shared" si="4"/>
        <v>759445.58666666667</v>
      </c>
      <c r="R28" s="3"/>
    </row>
    <row r="29" spans="2:18" ht="15" customHeight="1" x14ac:dyDescent="0.2">
      <c r="B29" s="15" t="s">
        <v>1</v>
      </c>
      <c r="C29" s="11"/>
      <c r="D29" s="12">
        <v>19</v>
      </c>
      <c r="E29" s="12"/>
      <c r="F29" s="13">
        <f t="shared" si="0"/>
        <v>1.0084925690021231</v>
      </c>
      <c r="G29" s="14"/>
      <c r="H29" s="13">
        <f t="shared" si="1"/>
        <v>98.72611464968152</v>
      </c>
      <c r="I29" s="30"/>
      <c r="J29" s="36">
        <v>14.150061449999999</v>
      </c>
      <c r="K29" s="12"/>
      <c r="L29" s="13">
        <f t="shared" si="2"/>
        <v>4.0402747621811077</v>
      </c>
      <c r="M29" s="14"/>
      <c r="N29" s="13">
        <f t="shared" si="3"/>
        <v>32.52021069816778</v>
      </c>
      <c r="O29" s="30"/>
      <c r="P29" s="12">
        <f t="shared" si="4"/>
        <v>744740.07631578937</v>
      </c>
      <c r="R29" s="3"/>
    </row>
    <row r="30" spans="2:18" ht="15" customHeight="1" x14ac:dyDescent="0.2">
      <c r="B30" s="15" t="s">
        <v>2</v>
      </c>
      <c r="C30" s="11"/>
      <c r="D30" s="12">
        <v>11</v>
      </c>
      <c r="E30" s="12"/>
      <c r="F30" s="13">
        <f t="shared" si="0"/>
        <v>0.58386411889596601</v>
      </c>
      <c r="G30" s="14"/>
      <c r="H30" s="13">
        <f t="shared" si="1"/>
        <v>99.30997876857748</v>
      </c>
      <c r="I30" s="30"/>
      <c r="J30" s="36">
        <v>10.187536679999999</v>
      </c>
      <c r="K30" s="12"/>
      <c r="L30" s="13">
        <f t="shared" si="2"/>
        <v>2.9088529037446911</v>
      </c>
      <c r="M30" s="14"/>
      <c r="N30" s="13">
        <f t="shared" si="3"/>
        <v>35.429063601912475</v>
      </c>
      <c r="O30" s="30"/>
      <c r="P30" s="12">
        <f t="shared" si="4"/>
        <v>926139.69818181812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39" t="s">
        <v>35</v>
      </c>
      <c r="G31" s="14"/>
      <c r="H31" s="39" t="s">
        <v>35</v>
      </c>
      <c r="I31" s="30"/>
      <c r="J31" s="36" t="s">
        <v>35</v>
      </c>
      <c r="K31" s="12"/>
      <c r="L31" s="39" t="s">
        <v>35</v>
      </c>
      <c r="M31" s="12"/>
      <c r="N31" s="39" t="s">
        <v>35</v>
      </c>
      <c r="O31" s="30"/>
      <c r="P31" s="40" t="s">
        <v>35</v>
      </c>
      <c r="R31" s="3"/>
    </row>
    <row r="32" spans="2:18" ht="15" customHeight="1" x14ac:dyDescent="0.2">
      <c r="B32" s="15" t="s">
        <v>28</v>
      </c>
      <c r="C32" s="11"/>
      <c r="D32" s="12" t="s">
        <v>35</v>
      </c>
      <c r="E32" s="12"/>
      <c r="F32" s="39" t="s">
        <v>35</v>
      </c>
      <c r="G32" s="14"/>
      <c r="H32" s="39" t="s">
        <v>35</v>
      </c>
      <c r="I32" s="30"/>
      <c r="J32" s="36" t="s">
        <v>35</v>
      </c>
      <c r="K32" s="12"/>
      <c r="L32" s="39" t="s">
        <v>35</v>
      </c>
      <c r="M32" s="12"/>
      <c r="N32" s="39" t="s">
        <v>35</v>
      </c>
      <c r="O32" s="30"/>
      <c r="P32" s="40" t="s">
        <v>35</v>
      </c>
      <c r="R32" s="3"/>
    </row>
    <row r="33" spans="2:18" ht="15" customHeight="1" x14ac:dyDescent="0.2">
      <c r="B33" s="10" t="s">
        <v>29</v>
      </c>
      <c r="C33" s="11"/>
      <c r="D33" s="12">
        <v>7</v>
      </c>
      <c r="E33" s="12"/>
      <c r="F33" s="13">
        <f t="shared" si="0"/>
        <v>0.3715498938428875</v>
      </c>
      <c r="G33" s="14"/>
      <c r="H33" s="38">
        <v>100</v>
      </c>
      <c r="I33" s="30"/>
      <c r="J33" s="36">
        <v>201.26844823000002</v>
      </c>
      <c r="K33" s="12"/>
      <c r="L33" s="13">
        <f t="shared" si="2"/>
        <v>57.468289779548897</v>
      </c>
      <c r="M33" s="14"/>
      <c r="N33" s="38">
        <v>100</v>
      </c>
      <c r="O33" s="30"/>
      <c r="P33" s="12">
        <f t="shared" si="4"/>
        <v>28752635.461428575</v>
      </c>
      <c r="R33" s="3"/>
    </row>
    <row r="34" spans="2:18" ht="15.95" customHeight="1" x14ac:dyDescent="0.2">
      <c r="B34" s="21" t="s">
        <v>11</v>
      </c>
      <c r="C34" s="21"/>
      <c r="D34" s="22">
        <v>1884</v>
      </c>
      <c r="E34" s="22"/>
      <c r="F34" s="23">
        <f>(D34/D$34)*100</f>
        <v>100</v>
      </c>
      <c r="G34" s="24"/>
      <c r="H34" s="25"/>
      <c r="I34" s="25"/>
      <c r="J34" s="32">
        <v>350.22522681999999</v>
      </c>
      <c r="K34" s="22"/>
      <c r="L34" s="23">
        <f>(J34/J$34)*100</f>
        <v>100</v>
      </c>
      <c r="M34" s="24"/>
      <c r="N34" s="25"/>
      <c r="O34" s="25"/>
      <c r="P34" s="33">
        <f t="shared" si="4"/>
        <v>185894.49406581739</v>
      </c>
      <c r="R34" s="3"/>
    </row>
    <row r="35" spans="2:18" ht="5.0999999999999996" customHeight="1" x14ac:dyDescent="0.2"/>
    <row r="36" spans="2:18" ht="12.95" customHeight="1" x14ac:dyDescent="0.2">
      <c r="B36" s="41" t="s">
        <v>36</v>
      </c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C_V.176</vt:lpstr>
      <vt:lpstr>C_V.176!Área_de_impresión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2021-01-14T12:30:52Z</cp:lastPrinted>
  <dcterms:created xsi:type="dcterms:W3CDTF">1996-11-27T10:00:04Z</dcterms:created>
  <dcterms:modified xsi:type="dcterms:W3CDTF">2021-01-14T12:31:05Z</dcterms:modified>
</cp:coreProperties>
</file>