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0" sheetId="191" r:id="rId1"/>
  </sheets>
  <definedNames>
    <definedName name="_xlnm.Print_Area" localSheetId="0">'C_V.180'!$B$2:$P$34</definedName>
  </definedNames>
  <calcPr calcId="162913"/>
</workbook>
</file>

<file path=xl/calcChain.xml><?xml version="1.0" encoding="utf-8"?>
<calcChain xmlns="http://schemas.openxmlformats.org/spreadsheetml/2006/main">
  <c r="P34" i="191" l="1"/>
  <c r="L34" i="191"/>
  <c r="F34" i="191"/>
  <c r="P33" i="191"/>
  <c r="L33" i="191"/>
  <c r="F33" i="191"/>
  <c r="P32" i="191"/>
  <c r="L32" i="191"/>
  <c r="F32" i="191"/>
  <c r="P31" i="191"/>
  <c r="L31" i="191"/>
  <c r="F31" i="191"/>
  <c r="P30" i="191"/>
  <c r="L30" i="191"/>
  <c r="F30" i="191"/>
  <c r="P29" i="191"/>
  <c r="L29" i="191"/>
  <c r="F29" i="191"/>
  <c r="P28" i="191"/>
  <c r="L28" i="191"/>
  <c r="F28" i="191"/>
  <c r="P27" i="191"/>
  <c r="L27" i="191"/>
  <c r="F27" i="191"/>
  <c r="P26" i="191"/>
  <c r="L26" i="191"/>
  <c r="F26" i="191"/>
  <c r="P25" i="191"/>
  <c r="L25" i="191"/>
  <c r="F25" i="191"/>
  <c r="P24" i="191"/>
  <c r="L24" i="191"/>
  <c r="F24" i="191"/>
  <c r="P23" i="191"/>
  <c r="L23" i="191"/>
  <c r="F23" i="191"/>
  <c r="P22" i="191"/>
  <c r="L22" i="191"/>
  <c r="F22" i="191"/>
  <c r="P21" i="191"/>
  <c r="L21" i="191"/>
  <c r="F21" i="191"/>
  <c r="P20" i="191"/>
  <c r="L20" i="191"/>
  <c r="F20" i="191"/>
  <c r="P19" i="191"/>
  <c r="L19" i="191"/>
  <c r="F19" i="191"/>
  <c r="P18" i="191"/>
  <c r="L18" i="191"/>
  <c r="F18" i="191"/>
  <c r="P17" i="191"/>
  <c r="L17" i="191"/>
  <c r="F17" i="191"/>
  <c r="P16" i="191"/>
  <c r="L16" i="191"/>
  <c r="F16" i="191"/>
  <c r="P15" i="191"/>
  <c r="L15" i="191"/>
  <c r="F15" i="191"/>
  <c r="P14" i="191"/>
  <c r="L14" i="191"/>
  <c r="F14" i="191"/>
  <c r="N13" i="191"/>
  <c r="N14" i="191" s="1"/>
  <c r="N15" i="191" s="1"/>
  <c r="N16" i="191" s="1"/>
  <c r="N17" i="191" s="1"/>
  <c r="N18" i="191" s="1"/>
  <c r="N19" i="191" s="1"/>
  <c r="N20" i="191" s="1"/>
  <c r="N21" i="191" s="1"/>
  <c r="N22" i="191" s="1"/>
  <c r="N23" i="191" s="1"/>
  <c r="N24" i="191" s="1"/>
  <c r="N25" i="191" s="1"/>
  <c r="N26" i="191" s="1"/>
  <c r="N27" i="191" s="1"/>
  <c r="N28" i="191" s="1"/>
  <c r="N29" i="191" s="1"/>
  <c r="N30" i="191" s="1"/>
  <c r="N31" i="191" s="1"/>
  <c r="N32" i="191" s="1"/>
  <c r="N33" i="191" s="1"/>
  <c r="L13" i="191"/>
  <c r="F13" i="191"/>
  <c r="H13" i="191" s="1"/>
  <c r="H14" i="191" s="1"/>
  <c r="H15" i="191" s="1"/>
  <c r="H16" i="191" s="1"/>
  <c r="H17" i="191" s="1"/>
  <c r="H18" i="191" s="1"/>
  <c r="H19" i="191" s="1"/>
  <c r="H20" i="191" s="1"/>
  <c r="H21" i="191" s="1"/>
  <c r="H22" i="191" s="1"/>
  <c r="H23" i="191" s="1"/>
  <c r="H24" i="191" s="1"/>
  <c r="H25" i="191" s="1"/>
  <c r="H26" i="191" s="1"/>
  <c r="H27" i="191" s="1"/>
  <c r="H28" i="191" s="1"/>
  <c r="H29" i="191" s="1"/>
  <c r="H30" i="191" s="1"/>
  <c r="H31" i="191" s="1"/>
  <c r="H32" i="191" s="1"/>
  <c r="H33" i="191" s="1"/>
</calcChain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<sst xmlns="http://schemas.openxmlformats.org/spreadsheetml/2006/main" count="40" uniqueCount="36">
  <si>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</si>
  <si>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</si>
  <si>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</si>
  <si>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</si>
  <si>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</si>
  <si>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</si>
  <si>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</si>
  <si>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</si>
  <si>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</si>
  <si>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</si>
  <si>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</si>
  <si>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</si>
  <si>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</si>
  <si>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</si>
  <si>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</si>
  <si>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</si>
  <si>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</si>
  <si>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</si>
  <si>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</si>
  <si>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</si>
  <si>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</si>
  <si>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</si>
  <si>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</si>
  <si>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</si>
  <si>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</si>
  <si>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</si>
  <si>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</si>
  <si>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</si>
  <si>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</si>
  <si>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</si>
  <si>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</si>
  <si>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</si>
  <si>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</si>
  <si>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V.180.</t>
    </r>
    <r>
      <rPr>
        <b/>
        <sz val="14"/>
        <rFont val="Times New Roman"/>
        <family val="1"/>
      </rPr>
      <t xml:space="preserve"> Deducción por donaciones a entidades sin fines lucrativos. </t>
    </r>
  </si>
  <si>
    <t>Ejercicio 2017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</si>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</sst>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44" t="s">
        <v>10</v>
      </c>
      <c r="C2" s="45"/>
      <c r="D2" s="45"/>
      <c r="E2" s="45"/>
      <c r="F2" s="45"/>
      <c r="G2" s="45"/>
      <c r="H2" s="45"/>
      <c r="I2" s="46"/>
      <c r="J2" s="46"/>
      <c r="K2" s="46"/>
      <c r="L2" s="46"/>
      <c r="M2" s="46"/>
      <c r="N2" s="46"/>
      <c r="O2" s="46"/>
      <c r="P2" s="47"/>
      <c r="Q2"/>
      <c r="R2"/>
      <c r="S2"/>
      <c r="T2"/>
      <c r="U2"/>
      <c r="V2"/>
      <c r="W2"/>
      <c r="X2"/>
      <c r="Y2"/>
      <c r="Z2"/>
    </row>
    <row r="3" spans="1:26" ht="6.95" customHeight="1" x14ac:dyDescent="0.2">
      <c r="Q3"/>
      <c r="R3"/>
      <c r="S3"/>
      <c r="T3"/>
      <c r="U3"/>
      <c r="V3"/>
      <c r="W3"/>
      <c r="X3"/>
      <c r="Y3"/>
      <c r="Z3"/>
    </row>
    <row r="4" spans="1:26" ht="18" customHeight="1" x14ac:dyDescent="0.2">
      <c r="B4" s="50" t="s">
        <v>33</v>
      </c>
      <c r="C4" s="5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/>
      <c r="R4"/>
      <c r="S4"/>
      <c r="T4"/>
      <c r="U4"/>
      <c r="V4"/>
      <c r="W4"/>
      <c r="X4"/>
      <c r="Y4"/>
      <c r="Z4"/>
    </row>
    <row r="5" spans="1:26" ht="18" customHeight="1" x14ac:dyDescent="0.2">
      <c r="B5" s="49" t="s">
        <v>34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/>
      <c r="R5"/>
      <c r="S5"/>
      <c r="T5"/>
      <c r="U5"/>
      <c r="V5"/>
      <c r="W5"/>
      <c r="X5"/>
      <c r="Y5"/>
      <c r="Z5"/>
    </row>
    <row r="6" spans="1:26" ht="14.1" customHeight="1" x14ac:dyDescent="0.2">
      <c r="Q6"/>
      <c r="R6"/>
      <c r="S6"/>
      <c r="T6"/>
      <c r="U6"/>
      <c r="V6"/>
      <c r="W6"/>
      <c r="X6"/>
      <c r="Y6"/>
      <c r="Z6"/>
    </row>
    <row r="7" spans="1:26" ht="15.95" customHeight="1" x14ac:dyDescent="0.2">
      <c r="B7" s="42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  <c r="Q7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2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Q8"/>
      <c r="R8"/>
      <c r="S8"/>
      <c r="T8"/>
      <c r="U8"/>
      <c r="V8"/>
      <c r="W8"/>
      <c r="X8"/>
      <c r="Y8"/>
      <c r="Z8"/>
    </row>
    <row r="9" spans="1:26" ht="15.95" customHeight="1" x14ac:dyDescent="0.25">
      <c r="B9" s="42"/>
      <c r="C9" s="5"/>
      <c r="D9" s="40" t="s">
        <v>3</v>
      </c>
      <c r="E9" s="5"/>
      <c r="F9" s="41" t="s">
        <v>12</v>
      </c>
      <c r="G9" s="41"/>
      <c r="H9" s="41"/>
      <c r="I9" s="5"/>
      <c r="J9" s="36" t="s">
        <v>9</v>
      </c>
      <c r="K9" s="25"/>
      <c r="L9" s="41" t="s">
        <v>12</v>
      </c>
      <c r="M9" s="41"/>
      <c r="N9" s="41"/>
      <c r="O9" s="5"/>
      <c r="P9" s="36" t="s">
        <v>8</v>
      </c>
      <c r="Q9"/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3" t="s">
        <v>13</v>
      </c>
      <c r="C10" s="5"/>
      <c r="D10" s="40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  <c r="Q10"/>
      <c r="R10"/>
      <c r="S10"/>
      <c r="T10"/>
      <c r="U10"/>
      <c r="V10"/>
      <c r="W10"/>
      <c r="X10"/>
      <c r="Y10"/>
      <c r="Z10"/>
    </row>
    <row r="11" spans="1:26" ht="15.95" customHeight="1" x14ac:dyDescent="0.2">
      <c r="B11" s="43"/>
      <c r="C11" s="5"/>
      <c r="D11" s="40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  <c r="Q11"/>
      <c r="R11"/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6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37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39" t="s">
        <v>35</v>
      </c>
      <c r="R13" s="3"/>
    </row>
    <row r="14" spans="1:26" ht="15" customHeight="1" x14ac:dyDescent="0.2">
      <c r="B14" s="14" t="s">
        <v>14</v>
      </c>
      <c r="C14" s="10"/>
      <c r="D14" s="11">
        <v>21</v>
      </c>
      <c r="E14" s="11"/>
      <c r="F14" s="12">
        <f t="shared" ref="F14:F33" si="0">(D14/D$34)*100</f>
        <v>0.1571973950145969</v>
      </c>
      <c r="G14" s="13"/>
      <c r="H14" s="12">
        <f t="shared" ref="H14:H32" si="1">H13+F14</f>
        <v>0.1571973950145969</v>
      </c>
      <c r="I14" s="29"/>
      <c r="J14" s="37">
        <v>1.97036E-3</v>
      </c>
      <c r="K14" s="11"/>
      <c r="L14" s="12">
        <f t="shared" ref="L14:L33" si="2">(J14/J$34)*100</f>
        <v>1.1746073395120945E-3</v>
      </c>
      <c r="M14" s="13"/>
      <c r="N14" s="12">
        <f t="shared" ref="N14:N32" si="3">N13+L14</f>
        <v>1.1746073395120945E-3</v>
      </c>
      <c r="O14" s="29"/>
      <c r="P14" s="11">
        <f t="shared" ref="P14:P34" si="4">(J14/D14)*1000000</f>
        <v>93.826666666666654</v>
      </c>
      <c r="R14" s="3"/>
    </row>
    <row r="15" spans="1:26" ht="15" customHeight="1" x14ac:dyDescent="0.2">
      <c r="B15" s="14" t="s">
        <v>27</v>
      </c>
      <c r="C15" s="10"/>
      <c r="D15" s="11">
        <v>207</v>
      </c>
      <c r="E15" s="11"/>
      <c r="F15" s="12">
        <f t="shared" si="0"/>
        <v>1.5495171794295981</v>
      </c>
      <c r="G15" s="13"/>
      <c r="H15" s="12">
        <f t="shared" si="1"/>
        <v>1.7067145744441949</v>
      </c>
      <c r="I15" s="29"/>
      <c r="J15" s="37">
        <v>6.4819599999999977E-2</v>
      </c>
      <c r="K15" s="11"/>
      <c r="L15" s="12">
        <f t="shared" si="2"/>
        <v>3.8641455319960889E-2</v>
      </c>
      <c r="M15" s="13"/>
      <c r="N15" s="12">
        <f t="shared" si="3"/>
        <v>3.9816062659472982E-2</v>
      </c>
      <c r="O15" s="29"/>
      <c r="P15" s="11">
        <f t="shared" si="4"/>
        <v>313.13816425120763</v>
      </c>
      <c r="R15" s="3"/>
    </row>
    <row r="16" spans="1:26" ht="15" customHeight="1" x14ac:dyDescent="0.2">
      <c r="B16" s="14" t="s">
        <v>23</v>
      </c>
      <c r="C16" s="10"/>
      <c r="D16" s="11">
        <v>361</v>
      </c>
      <c r="E16" s="11"/>
      <c r="F16" s="12">
        <f t="shared" si="0"/>
        <v>2.7022980762033089</v>
      </c>
      <c r="G16" s="13"/>
      <c r="H16" s="12">
        <f t="shared" si="1"/>
        <v>4.4090126506475036</v>
      </c>
      <c r="I16" s="29"/>
      <c r="J16" s="37">
        <v>0.14608554000000004</v>
      </c>
      <c r="K16" s="11"/>
      <c r="L16" s="12">
        <f t="shared" si="2"/>
        <v>8.7087206135217782E-2</v>
      </c>
      <c r="M16" s="13"/>
      <c r="N16" s="12">
        <f t="shared" si="3"/>
        <v>0.12690326879469077</v>
      </c>
      <c r="O16" s="29"/>
      <c r="P16" s="11">
        <f t="shared" si="4"/>
        <v>404.66908587257626</v>
      </c>
      <c r="R16" s="3"/>
    </row>
    <row r="17" spans="2:18" ht="15" customHeight="1" x14ac:dyDescent="0.2">
      <c r="B17" s="15" t="s">
        <v>15</v>
      </c>
      <c r="C17" s="19"/>
      <c r="D17" s="16">
        <v>1050</v>
      </c>
      <c r="E17" s="16"/>
      <c r="F17" s="4">
        <f t="shared" si="0"/>
        <v>7.8598697507298452</v>
      </c>
      <c r="G17" s="17"/>
      <c r="H17" s="4">
        <f t="shared" si="1"/>
        <v>12.268882401377349</v>
      </c>
      <c r="I17" s="30"/>
      <c r="J17" s="38">
        <v>0.48043299999999994</v>
      </c>
      <c r="K17" s="16"/>
      <c r="L17" s="4">
        <f t="shared" si="2"/>
        <v>0.28640457984521306</v>
      </c>
      <c r="M17" s="17"/>
      <c r="N17" s="4">
        <f t="shared" si="3"/>
        <v>0.41330784863990383</v>
      </c>
      <c r="O17" s="30"/>
      <c r="P17" s="16">
        <f t="shared" si="4"/>
        <v>457.55523809523805</v>
      </c>
      <c r="R17" s="3"/>
    </row>
    <row r="18" spans="2:18" ht="15" customHeight="1" x14ac:dyDescent="0.2">
      <c r="B18" s="14" t="s">
        <v>16</v>
      </c>
      <c r="C18" s="10"/>
      <c r="D18" s="11">
        <v>1241</v>
      </c>
      <c r="E18" s="11"/>
      <c r="F18" s="12">
        <f t="shared" si="0"/>
        <v>9.2896174863387984</v>
      </c>
      <c r="G18" s="13"/>
      <c r="H18" s="12">
        <f t="shared" si="1"/>
        <v>21.558499887716145</v>
      </c>
      <c r="I18" s="29"/>
      <c r="J18" s="37">
        <v>0.78663495999999999</v>
      </c>
      <c r="K18" s="11"/>
      <c r="L18" s="12">
        <f t="shared" si="2"/>
        <v>0.46894333905113927</v>
      </c>
      <c r="M18" s="13"/>
      <c r="N18" s="12">
        <f t="shared" si="3"/>
        <v>0.88225118769104305</v>
      </c>
      <c r="O18" s="29"/>
      <c r="P18" s="11">
        <f t="shared" si="4"/>
        <v>633.87184528605962</v>
      </c>
      <c r="R18" s="3"/>
    </row>
    <row r="19" spans="2:18" ht="15" customHeight="1" x14ac:dyDescent="0.2">
      <c r="B19" s="14" t="s">
        <v>17</v>
      </c>
      <c r="C19" s="10"/>
      <c r="D19" s="11">
        <v>1612</v>
      </c>
      <c r="E19" s="11"/>
      <c r="F19" s="12">
        <f t="shared" si="0"/>
        <v>12.06677146493001</v>
      </c>
      <c r="G19" s="13"/>
      <c r="H19" s="12">
        <f t="shared" si="1"/>
        <v>33.625271352646152</v>
      </c>
      <c r="I19" s="29"/>
      <c r="J19" s="37">
        <v>1.5846332299999997</v>
      </c>
      <c r="K19" s="11"/>
      <c r="L19" s="12">
        <f t="shared" si="2"/>
        <v>0.94466078401548792</v>
      </c>
      <c r="M19" s="13"/>
      <c r="N19" s="12">
        <f t="shared" si="3"/>
        <v>1.826911971706531</v>
      </c>
      <c r="O19" s="29"/>
      <c r="P19" s="11">
        <f t="shared" si="4"/>
        <v>983.02309553349858</v>
      </c>
      <c r="R19" s="3"/>
    </row>
    <row r="20" spans="2:18" ht="15" customHeight="1" x14ac:dyDescent="0.2">
      <c r="B20" s="14" t="s">
        <v>22</v>
      </c>
      <c r="C20" s="10"/>
      <c r="D20" s="11">
        <v>2536</v>
      </c>
      <c r="E20" s="11"/>
      <c r="F20" s="12">
        <f t="shared" si="0"/>
        <v>18.983456845572274</v>
      </c>
      <c r="G20" s="13"/>
      <c r="H20" s="12">
        <f t="shared" si="1"/>
        <v>52.608728198218429</v>
      </c>
      <c r="I20" s="29"/>
      <c r="J20" s="37">
        <v>4.6804030899999995</v>
      </c>
      <c r="K20" s="11"/>
      <c r="L20" s="12">
        <f t="shared" si="2"/>
        <v>2.790168203469968</v>
      </c>
      <c r="M20" s="13"/>
      <c r="N20" s="12">
        <f t="shared" si="3"/>
        <v>4.6170801751764987</v>
      </c>
      <c r="O20" s="29"/>
      <c r="P20" s="11">
        <f t="shared" si="4"/>
        <v>1845.5848146687695</v>
      </c>
      <c r="R20" s="3"/>
    </row>
    <row r="21" spans="2:18" ht="15" customHeight="1" x14ac:dyDescent="0.2">
      <c r="B21" s="14" t="s">
        <v>24</v>
      </c>
      <c r="C21" s="10"/>
      <c r="D21" s="11">
        <v>1215</v>
      </c>
      <c r="E21" s="11"/>
      <c r="F21" s="12">
        <f t="shared" si="0"/>
        <v>9.09499214013025</v>
      </c>
      <c r="G21" s="13"/>
      <c r="H21" s="12">
        <f t="shared" si="1"/>
        <v>61.703720338348681</v>
      </c>
      <c r="I21" s="29"/>
      <c r="J21" s="37">
        <v>3.5073118199999995</v>
      </c>
      <c r="K21" s="11"/>
      <c r="L21" s="12">
        <f t="shared" si="2"/>
        <v>2.0908434020836402</v>
      </c>
      <c r="M21" s="13"/>
      <c r="N21" s="12">
        <f t="shared" si="3"/>
        <v>6.7079235772601393</v>
      </c>
      <c r="O21" s="29"/>
      <c r="P21" s="11">
        <f t="shared" si="4"/>
        <v>2886.6763950617278</v>
      </c>
      <c r="R21" s="3"/>
    </row>
    <row r="22" spans="2:18" ht="15" customHeight="1" x14ac:dyDescent="0.2">
      <c r="B22" s="18" t="s">
        <v>25</v>
      </c>
      <c r="C22" s="19"/>
      <c r="D22" s="16">
        <v>419</v>
      </c>
      <c r="E22" s="16"/>
      <c r="F22" s="4">
        <f t="shared" si="0"/>
        <v>3.1364623100531479</v>
      </c>
      <c r="G22" s="17"/>
      <c r="H22" s="4">
        <f t="shared" si="1"/>
        <v>64.840182648401836</v>
      </c>
      <c r="I22" s="30"/>
      <c r="J22" s="38">
        <v>1.7758142800000003</v>
      </c>
      <c r="K22" s="16"/>
      <c r="L22" s="4">
        <f t="shared" si="2"/>
        <v>1.0586311571988805</v>
      </c>
      <c r="M22" s="17"/>
      <c r="N22" s="4">
        <f t="shared" si="3"/>
        <v>7.76655473445902</v>
      </c>
      <c r="O22" s="30"/>
      <c r="P22" s="16">
        <f t="shared" si="4"/>
        <v>4238.2202386634845</v>
      </c>
      <c r="R22" s="3"/>
    </row>
    <row r="23" spans="2:18" ht="15" customHeight="1" x14ac:dyDescent="0.2">
      <c r="B23" s="14" t="s">
        <v>31</v>
      </c>
      <c r="C23" s="10"/>
      <c r="D23" s="11">
        <v>427</v>
      </c>
      <c r="E23" s="11"/>
      <c r="F23" s="12">
        <f t="shared" si="0"/>
        <v>3.1963470319634704</v>
      </c>
      <c r="G23" s="13"/>
      <c r="H23" s="12">
        <f t="shared" si="1"/>
        <v>68.036529680365305</v>
      </c>
      <c r="I23" s="29"/>
      <c r="J23" s="37">
        <v>1.2176034199999999</v>
      </c>
      <c r="K23" s="11"/>
      <c r="L23" s="12">
        <f t="shared" si="2"/>
        <v>0.72586020511329263</v>
      </c>
      <c r="M23" s="13"/>
      <c r="N23" s="12">
        <f t="shared" si="3"/>
        <v>8.4924149395723134</v>
      </c>
      <c r="O23" s="29"/>
      <c r="P23" s="11">
        <f t="shared" si="4"/>
        <v>2851.5302576112413</v>
      </c>
      <c r="R23" s="3"/>
    </row>
    <row r="24" spans="2:18" ht="15" customHeight="1" x14ac:dyDescent="0.2">
      <c r="B24" s="14" t="s">
        <v>32</v>
      </c>
      <c r="C24" s="10"/>
      <c r="D24" s="11">
        <v>548</v>
      </c>
      <c r="E24" s="11"/>
      <c r="F24" s="12">
        <f t="shared" si="0"/>
        <v>4.1021034508571006</v>
      </c>
      <c r="G24" s="13"/>
      <c r="H24" s="12">
        <f t="shared" si="1"/>
        <v>72.138633131222406</v>
      </c>
      <c r="I24" s="29"/>
      <c r="J24" s="37">
        <v>2.23179785</v>
      </c>
      <c r="K24" s="11"/>
      <c r="L24" s="12">
        <f t="shared" si="2"/>
        <v>1.3304604919493457</v>
      </c>
      <c r="M24" s="13"/>
      <c r="N24" s="12">
        <f t="shared" si="3"/>
        <v>9.8228754315216591</v>
      </c>
      <c r="O24" s="29"/>
      <c r="P24" s="11">
        <f t="shared" si="4"/>
        <v>4072.6238138686131</v>
      </c>
      <c r="R24" s="3"/>
    </row>
    <row r="25" spans="2:18" ht="15" customHeight="1" x14ac:dyDescent="0.2">
      <c r="B25" s="14" t="s">
        <v>26</v>
      </c>
      <c r="C25" s="10"/>
      <c r="D25" s="11">
        <v>1423</v>
      </c>
      <c r="E25" s="11"/>
      <c r="F25" s="12">
        <f t="shared" si="0"/>
        <v>10.651994909798637</v>
      </c>
      <c r="G25" s="13"/>
      <c r="H25" s="12">
        <f t="shared" si="1"/>
        <v>82.790628041021037</v>
      </c>
      <c r="I25" s="29"/>
      <c r="J25" s="37">
        <v>9.3759616500000007</v>
      </c>
      <c r="K25" s="11"/>
      <c r="L25" s="12">
        <f t="shared" si="2"/>
        <v>5.5893711652053071</v>
      </c>
      <c r="M25" s="13"/>
      <c r="N25" s="12">
        <f t="shared" si="3"/>
        <v>15.412246596726966</v>
      </c>
      <c r="O25" s="29"/>
      <c r="P25" s="11">
        <f t="shared" si="4"/>
        <v>6588.8697470133529</v>
      </c>
      <c r="R25" s="3"/>
    </row>
    <row r="26" spans="2:18" ht="15" customHeight="1" x14ac:dyDescent="0.2">
      <c r="B26" s="14" t="s">
        <v>18</v>
      </c>
      <c r="C26" s="10"/>
      <c r="D26" s="11">
        <v>834</v>
      </c>
      <c r="E26" s="11"/>
      <c r="F26" s="12">
        <f t="shared" si="0"/>
        <v>6.2429822591511339</v>
      </c>
      <c r="G26" s="13"/>
      <c r="H26" s="12">
        <f t="shared" si="1"/>
        <v>89.033610300172171</v>
      </c>
      <c r="I26" s="29"/>
      <c r="J26" s="37">
        <v>8.7147757300000084</v>
      </c>
      <c r="K26" s="11"/>
      <c r="L26" s="12">
        <f t="shared" si="2"/>
        <v>5.1952128213422322</v>
      </c>
      <c r="M26" s="13"/>
      <c r="N26" s="12">
        <f t="shared" si="3"/>
        <v>20.607459418069197</v>
      </c>
      <c r="O26" s="29"/>
      <c r="P26" s="11">
        <f t="shared" si="4"/>
        <v>10449.371378896893</v>
      </c>
      <c r="R26" s="3"/>
    </row>
    <row r="27" spans="2:18" ht="15" customHeight="1" x14ac:dyDescent="0.2">
      <c r="B27" s="18" t="s">
        <v>19</v>
      </c>
      <c r="C27" s="19"/>
      <c r="D27" s="16">
        <v>360</v>
      </c>
      <c r="E27" s="16"/>
      <c r="F27" s="4">
        <f t="shared" si="0"/>
        <v>2.6948124859645182</v>
      </c>
      <c r="G27" s="17"/>
      <c r="H27" s="4">
        <f t="shared" si="1"/>
        <v>91.72842278613669</v>
      </c>
      <c r="I27" s="30"/>
      <c r="J27" s="38">
        <v>6.8809168700000001</v>
      </c>
      <c r="K27" s="16"/>
      <c r="L27" s="4">
        <f t="shared" si="2"/>
        <v>4.1019790586870366</v>
      </c>
      <c r="M27" s="17"/>
      <c r="N27" s="4">
        <f t="shared" si="3"/>
        <v>24.709438476756233</v>
      </c>
      <c r="O27" s="30"/>
      <c r="P27" s="16">
        <f t="shared" si="4"/>
        <v>19113.657972222223</v>
      </c>
      <c r="R27" s="3"/>
    </row>
    <row r="28" spans="2:18" ht="15" customHeight="1" x14ac:dyDescent="0.2">
      <c r="B28" s="14" t="s">
        <v>20</v>
      </c>
      <c r="C28" s="10"/>
      <c r="D28" s="11">
        <v>226</v>
      </c>
      <c r="E28" s="11"/>
      <c r="F28" s="12">
        <f t="shared" si="0"/>
        <v>1.6917433939666142</v>
      </c>
      <c r="G28" s="13"/>
      <c r="H28" s="12">
        <f t="shared" si="1"/>
        <v>93.420166180103308</v>
      </c>
      <c r="I28" s="29"/>
      <c r="J28" s="37">
        <v>14.442465830000002</v>
      </c>
      <c r="K28" s="11"/>
      <c r="L28" s="12">
        <f t="shared" si="2"/>
        <v>8.6097090707132899</v>
      </c>
      <c r="M28" s="13"/>
      <c r="N28" s="12">
        <f t="shared" si="3"/>
        <v>33.319147547469527</v>
      </c>
      <c r="O28" s="29"/>
      <c r="P28" s="11">
        <f t="shared" si="4"/>
        <v>63904.716061946907</v>
      </c>
      <c r="R28" s="3"/>
    </row>
    <row r="29" spans="2:18" ht="15" customHeight="1" x14ac:dyDescent="0.2">
      <c r="B29" s="14" t="s">
        <v>1</v>
      </c>
      <c r="C29" s="10"/>
      <c r="D29" s="11">
        <v>468</v>
      </c>
      <c r="E29" s="11"/>
      <c r="F29" s="12">
        <f t="shared" si="0"/>
        <v>3.5032562317538734</v>
      </c>
      <c r="G29" s="13"/>
      <c r="H29" s="12">
        <f t="shared" si="1"/>
        <v>96.923422411857189</v>
      </c>
      <c r="I29" s="29"/>
      <c r="J29" s="37">
        <v>19.235121149999998</v>
      </c>
      <c r="K29" s="11"/>
      <c r="L29" s="12">
        <f t="shared" si="2"/>
        <v>11.46679514362569</v>
      </c>
      <c r="M29" s="13"/>
      <c r="N29" s="12">
        <f t="shared" si="3"/>
        <v>44.785942691095215</v>
      </c>
      <c r="O29" s="29"/>
      <c r="P29" s="11">
        <f t="shared" si="4"/>
        <v>41100.686217948714</v>
      </c>
      <c r="R29" s="3"/>
    </row>
    <row r="30" spans="2:18" ht="15" customHeight="1" x14ac:dyDescent="0.2">
      <c r="B30" s="14" t="s">
        <v>2</v>
      </c>
      <c r="C30" s="10"/>
      <c r="D30" s="11">
        <v>166</v>
      </c>
      <c r="E30" s="11"/>
      <c r="F30" s="12">
        <f t="shared" si="0"/>
        <v>1.2426079796391944</v>
      </c>
      <c r="G30" s="13"/>
      <c r="H30" s="12">
        <f t="shared" si="1"/>
        <v>98.166030391496378</v>
      </c>
      <c r="I30" s="29"/>
      <c r="J30" s="37">
        <v>12.265899639999997</v>
      </c>
      <c r="K30" s="11"/>
      <c r="L30" s="12">
        <f t="shared" si="2"/>
        <v>7.3121742944755042</v>
      </c>
      <c r="M30" s="13"/>
      <c r="N30" s="12">
        <f t="shared" si="3"/>
        <v>52.098116985570719</v>
      </c>
      <c r="O30" s="29"/>
      <c r="P30" s="11">
        <f t="shared" si="4"/>
        <v>73890.961686746974</v>
      </c>
      <c r="R30" s="3"/>
    </row>
    <row r="31" spans="2:18" ht="15" customHeight="1" x14ac:dyDescent="0.2">
      <c r="B31" s="14" t="s">
        <v>21</v>
      </c>
      <c r="C31" s="10"/>
      <c r="D31" s="11">
        <v>82</v>
      </c>
      <c r="E31" s="11"/>
      <c r="F31" s="12">
        <f t="shared" si="0"/>
        <v>0.61381839958080697</v>
      </c>
      <c r="G31" s="13"/>
      <c r="H31" s="12">
        <f t="shared" si="1"/>
        <v>98.779848791077185</v>
      </c>
      <c r="I31" s="29"/>
      <c r="J31" s="37">
        <v>8.9982643000000007</v>
      </c>
      <c r="K31" s="11"/>
      <c r="L31" s="12">
        <f t="shared" si="2"/>
        <v>5.3642112556333155</v>
      </c>
      <c r="M31" s="13"/>
      <c r="N31" s="12">
        <f t="shared" si="3"/>
        <v>57.462328241204034</v>
      </c>
      <c r="O31" s="29"/>
      <c r="P31" s="11">
        <f t="shared" si="4"/>
        <v>109734.93048780489</v>
      </c>
      <c r="R31" s="3"/>
    </row>
    <row r="32" spans="2:18" ht="15" customHeight="1" x14ac:dyDescent="0.2">
      <c r="B32" s="14" t="s">
        <v>28</v>
      </c>
      <c r="C32" s="10"/>
      <c r="D32" s="11">
        <v>43</v>
      </c>
      <c r="E32" s="11"/>
      <c r="F32" s="12">
        <f t="shared" si="0"/>
        <v>0.3218803802679841</v>
      </c>
      <c r="G32" s="13"/>
      <c r="H32" s="12">
        <f t="shared" si="1"/>
        <v>99.10172917134517</v>
      </c>
      <c r="I32" s="29"/>
      <c r="J32" s="37">
        <v>8.2189079700000001</v>
      </c>
      <c r="K32" s="11"/>
      <c r="L32" s="12">
        <f t="shared" si="2"/>
        <v>4.8996069877263295</v>
      </c>
      <c r="M32" s="13"/>
      <c r="N32" s="12">
        <f t="shared" si="3"/>
        <v>62.361935228930363</v>
      </c>
      <c r="O32" s="29"/>
      <c r="P32" s="11">
        <f t="shared" si="4"/>
        <v>191137.39465116279</v>
      </c>
      <c r="R32" s="3"/>
    </row>
    <row r="33" spans="2:18" ht="15" customHeight="1" x14ac:dyDescent="0.2">
      <c r="B33" s="9" t="s">
        <v>29</v>
      </c>
      <c r="C33" s="10"/>
      <c r="D33" s="11">
        <v>120</v>
      </c>
      <c r="E33" s="11"/>
      <c r="F33" s="12">
        <f t="shared" si="0"/>
        <v>0.89827082865483954</v>
      </c>
      <c r="G33" s="13"/>
      <c r="H33" s="12">
        <f>H32+F33</f>
        <v>100.00000000000001</v>
      </c>
      <c r="I33" s="29"/>
      <c r="J33" s="37">
        <v>63.13644978</v>
      </c>
      <c r="K33" s="11"/>
      <c r="L33" s="12">
        <f t="shared" si="2"/>
        <v>37.638064771069637</v>
      </c>
      <c r="M33" s="13"/>
      <c r="N33" s="12">
        <f>N32+L33</f>
        <v>100</v>
      </c>
      <c r="O33" s="29"/>
      <c r="P33" s="11">
        <f t="shared" si="4"/>
        <v>526137.08150000009</v>
      </c>
      <c r="R33" s="3"/>
    </row>
    <row r="34" spans="2:18" ht="15.95" customHeight="1" x14ac:dyDescent="0.2">
      <c r="B34" s="20" t="s">
        <v>11</v>
      </c>
      <c r="C34" s="20"/>
      <c r="D34" s="21">
        <v>13359</v>
      </c>
      <c r="E34" s="21"/>
      <c r="F34" s="22">
        <f>(D34/D$34)*100</f>
        <v>100</v>
      </c>
      <c r="G34" s="23"/>
      <c r="H34" s="24"/>
      <c r="I34" s="24"/>
      <c r="J34" s="31">
        <v>167.74627007000001</v>
      </c>
      <c r="K34" s="21"/>
      <c r="L34" s="22">
        <f>(J34/J$34)*100</f>
        <v>100</v>
      </c>
      <c r="M34" s="23"/>
      <c r="N34" s="24"/>
      <c r="O34" s="24"/>
      <c r="P34" s="32">
        <f t="shared" si="4"/>
        <v>12556.798418294784</v>
      </c>
      <c r="R34" s="3"/>
    </row>
    <row r="35" spans="2:18" ht="5.0999999999999996" customHeight="1" x14ac:dyDescent="0.2"/>
    <row r="36" spans="2:18" ht="12.95" customHeight="1" x14ac:dyDescent="0.2">
      <c r="B36" s="33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C_V.180</vt:lpstr>
      <vt:lpstr>C_V.180!Área_de_impresión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2021-01-14T12:33:08Z</cp:lastPrinted>
  <dcterms:created xsi:type="dcterms:W3CDTF">1996-11-27T10:00:04Z</dcterms:created>
  <dcterms:modified xsi:type="dcterms:W3CDTF">2021-01-14T12:33:25Z</dcterms:modified>
</cp:coreProperties>
</file>