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-15" windowWidth="13020" windowHeight="6060" tabRatio="922" autoFilterDateGrouping="0"/>
  </bookViews>
  <sheets>
    <sheet name="C_V.181" sheetId="124" r:id="rId1"/>
  </sheets>
  <definedNames>
    <definedName name="_xlnm.Print_Area" localSheetId="0">'C_V.181'!$B$2:$P$36</definedName>
  </definedNames>
  <calcPr calcId="162913"/>
</workbook>
</file>

<file path=xl/calcChain.xml><?xml version="1.0" encoding="utf-8"?>
<calcChain xmlns="http://schemas.openxmlformats.org/spreadsheetml/2006/main">
  <c r="P34" i="124" l="1"/>
  <c r="L34" i="124"/>
  <c r="F34" i="124"/>
  <c r="P33" i="124"/>
  <c r="L33" i="124"/>
  <c r="F33" i="124"/>
  <c r="P30" i="124"/>
  <c r="L30" i="124"/>
  <c r="F30" i="124"/>
  <c r="P29" i="124"/>
  <c r="L29" i="124"/>
  <c r="F29" i="124"/>
  <c r="P28" i="124"/>
  <c r="L28" i="124"/>
  <c r="F28" i="124"/>
  <c r="P27" i="124"/>
  <c r="L27" i="124"/>
  <c r="F27" i="124"/>
  <c r="P26" i="124"/>
  <c r="L26" i="124"/>
  <c r="F26" i="124"/>
  <c r="P25" i="124"/>
  <c r="L25" i="124"/>
  <c r="F25" i="124"/>
  <c r="P24" i="124"/>
  <c r="L24" i="124"/>
  <c r="F24" i="124"/>
  <c r="P23" i="124"/>
  <c r="L23" i="124"/>
  <c r="F23" i="124"/>
  <c r="P22" i="124"/>
  <c r="L22" i="124"/>
  <c r="F22" i="124"/>
  <c r="P21" i="124"/>
  <c r="L21" i="124"/>
  <c r="F21" i="124"/>
  <c r="P20" i="124"/>
  <c r="L20" i="124"/>
  <c r="F20" i="124"/>
  <c r="P19" i="124"/>
  <c r="L19" i="124"/>
  <c r="F19" i="124"/>
  <c r="P18" i="124"/>
  <c r="L18" i="124"/>
  <c r="F18" i="124"/>
  <c r="P17" i="124"/>
  <c r="L17" i="124"/>
  <c r="F17" i="124"/>
  <c r="P16" i="124"/>
  <c r="L16" i="124"/>
  <c r="F16" i="124"/>
  <c r="P15" i="124"/>
  <c r="L15" i="124"/>
  <c r="F15" i="124"/>
  <c r="H16" i="124"/>
  <c r="H17" i="124" s="1"/>
  <c r="H18" i="124" s="1"/>
  <c r="H19" i="124" s="1"/>
  <c r="H20" i="124" s="1"/>
  <c r="H21" i="124" s="1"/>
  <c r="H22" i="124" s="1"/>
  <c r="H23" i="124" s="1"/>
  <c r="H24" i="124" s="1"/>
  <c r="H25" i="124" s="1"/>
  <c r="H26" i="124" s="1"/>
  <c r="H27" i="124" s="1"/>
  <c r="H28" i="124" s="1"/>
  <c r="H29" i="124" s="1"/>
  <c r="H30" i="124" s="1"/>
  <c r="N16" i="124" l="1"/>
  <c r="N17" i="124" s="1"/>
  <c r="N18" i="124" s="1"/>
  <c r="N19" i="124" s="1"/>
  <c r="N20" i="124" s="1"/>
  <c r="N21" i="124" s="1"/>
  <c r="N22" i="124" s="1"/>
  <c r="N23" i="124" s="1"/>
  <c r="N24" i="124" s="1"/>
  <c r="N25" i="124" s="1"/>
  <c r="N26" i="124" s="1"/>
  <c r="N27" i="124" s="1"/>
  <c r="N28" i="124" s="1"/>
  <c r="N29" i="124" s="1"/>
  <c r="N30" i="124" s="1"/>
</calcChain>
</file>

<file path=xl/sharedStrings.xml><?xml version="1.0" encoding="utf-8"?>
<sst xmlns="http://schemas.openxmlformats.org/spreadsheetml/2006/main" count="68" uniqueCount="37">
  <si>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</si>
  <si>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</si>
  <si>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</si>
  <si>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</si>
  <si>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</si>
  <si>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</si>
  <si>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</si>
  <si>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</si>
  <si>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</si>
  <si>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</si>
  <si>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</si>
  <si>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</si>
  <si>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</si>
  <si>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</si>
  <si>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</si>
  <si>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</si>
  <si>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</si>
  <si>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</si>
  <si>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</si>
  <si>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</si>
  <si>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</si>
  <si>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</si>
  <si>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</si>
  <si>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</si>
  <si>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</si>
  <si>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</si>
  <si>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</si>
  <si>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</si>
  <si>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</si>
  <si>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</si>
  <si>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</si>
  <si>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</si>
  <si>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</si>
  <si>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r>
      <t>Cuadro V.181.</t>
    </r>
    <r>
      <rPr>
        <b/>
        <sz val="14"/>
        <rFont val="Times New Roman"/>
        <family val="1"/>
      </rPr>
      <t xml:space="preserve"> Deducciones por inversiones en Canarias. </t>
    </r>
  </si>
  <si>
    <t>Ejercicio 2017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</si>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</sst>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4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i/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2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9" fillId="2" borderId="0" xfId="0" applyFont="1" applyFill="1" applyBorder="1" applyAlignment="1">
      <alignment horizontal="center" wrapText="1"/>
    </xf>
    <xf numFmtId="164" fontId="10" fillId="0" borderId="0" xfId="0" applyNumberFormat="1" applyFont="1" applyFill="1" applyBorder="1" applyAlignment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3"/>
    </xf>
    <xf numFmtId="3" fontId="10" fillId="0" borderId="0" xfId="0" applyNumberFormat="1" applyFont="1" applyBorder="1" applyAlignment="1">
      <alignment horizontal="right" vertical="center" indent="3"/>
    </xf>
    <xf numFmtId="0" fontId="13" fillId="0" borderId="0" xfId="0" applyFont="1" applyBorder="1"/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0" fillId="0" borderId="0" xfId="0" applyFill="1" applyBorder="1" applyAlignment="1">
      <alignment vertical="center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4">
    <tabColor theme="5" tint="0.79998168889431442"/>
  </sheetPr>
  <dimension ref="A1:Z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1:26" ht="9.9499999999999993" customHeight="1" x14ac:dyDescent="0.2">
      <c r="A1" s="51"/>
    </row>
    <row r="2" spans="1:26" ht="30" customHeight="1" x14ac:dyDescent="0.2">
      <c r="B2" s="40" t="s">
        <v>10</v>
      </c>
      <c r="C2" s="41"/>
      <c r="D2" s="41"/>
      <c r="E2" s="41"/>
      <c r="F2" s="41"/>
      <c r="G2" s="41"/>
      <c r="H2" s="41"/>
      <c r="I2" s="42"/>
      <c r="J2" s="42"/>
      <c r="K2" s="42"/>
      <c r="L2" s="42"/>
      <c r="M2" s="42"/>
      <c r="N2" s="42"/>
      <c r="O2" s="42"/>
      <c r="P2" s="43"/>
      <c r="S2"/>
      <c r="T2"/>
      <c r="U2"/>
      <c r="V2"/>
      <c r="W2"/>
      <c r="X2"/>
      <c r="Y2"/>
      <c r="Z2"/>
    </row>
    <row r="3" spans="1:26" ht="6.95" customHeight="1" x14ac:dyDescent="0.2">
      <c r="S3"/>
      <c r="T3"/>
      <c r="U3"/>
      <c r="V3"/>
      <c r="W3"/>
      <c r="X3"/>
      <c r="Y3"/>
      <c r="Z3"/>
    </row>
    <row r="4" spans="1:26" ht="18" customHeight="1" x14ac:dyDescent="0.2">
      <c r="B4" s="50" t="s">
        <v>33</v>
      </c>
      <c r="C4" s="50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S4"/>
      <c r="T4"/>
      <c r="U4"/>
      <c r="V4"/>
      <c r="W4"/>
      <c r="X4"/>
      <c r="Y4"/>
      <c r="Z4"/>
    </row>
    <row r="5" spans="1:26" ht="18" customHeight="1" x14ac:dyDescent="0.2">
      <c r="B5" s="44" t="s">
        <v>34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S5"/>
      <c r="T5"/>
      <c r="U5"/>
      <c r="V5"/>
      <c r="W5"/>
      <c r="X5"/>
      <c r="Y5"/>
      <c r="Z5"/>
    </row>
    <row r="6" spans="1:26" ht="14.1" customHeight="1" x14ac:dyDescent="0.2">
      <c r="S6"/>
      <c r="T6"/>
      <c r="U6"/>
      <c r="V6"/>
      <c r="W6"/>
      <c r="X6"/>
      <c r="Y6"/>
      <c r="Z6"/>
    </row>
    <row r="7" spans="1:26" ht="15.95" customHeight="1" x14ac:dyDescent="0.2">
      <c r="B7" s="45" t="s">
        <v>30</v>
      </c>
      <c r="C7" s="5"/>
      <c r="D7" s="46" t="s">
        <v>0</v>
      </c>
      <c r="E7" s="46"/>
      <c r="F7" s="46"/>
      <c r="G7" s="46"/>
      <c r="H7" s="46"/>
      <c r="I7" s="6"/>
      <c r="J7" s="46" t="s">
        <v>4</v>
      </c>
      <c r="K7" s="46"/>
      <c r="L7" s="46"/>
      <c r="M7" s="46"/>
      <c r="N7" s="46"/>
      <c r="O7" s="46"/>
      <c r="P7" s="46"/>
      <c r="S7"/>
      <c r="T7"/>
      <c r="U7"/>
      <c r="V7"/>
      <c r="W7"/>
      <c r="X7"/>
      <c r="Y7"/>
      <c r="Z7"/>
    </row>
    <row r="8" spans="1:26" s="2" customFormat="1" ht="3.95" customHeight="1" x14ac:dyDescent="0.2">
      <c r="B8" s="45"/>
      <c r="C8" s="5"/>
      <c r="D8" s="6"/>
      <c r="E8" s="6"/>
      <c r="F8" s="7"/>
      <c r="G8" s="7"/>
      <c r="H8" s="7"/>
      <c r="I8" s="6"/>
      <c r="J8" s="6"/>
      <c r="K8" s="6"/>
      <c r="L8" s="6"/>
      <c r="M8" s="6"/>
      <c r="N8" s="6"/>
      <c r="O8" s="6"/>
      <c r="P8" s="6"/>
      <c r="S8"/>
      <c r="T8"/>
      <c r="U8"/>
      <c r="V8"/>
      <c r="W8"/>
      <c r="X8"/>
      <c r="Y8"/>
      <c r="Z8"/>
    </row>
    <row r="9" spans="1:26" ht="15.95" customHeight="1" x14ac:dyDescent="0.25">
      <c r="B9" s="45"/>
      <c r="C9" s="5"/>
      <c r="D9" s="47" t="s">
        <v>3</v>
      </c>
      <c r="E9" s="5"/>
      <c r="F9" s="48" t="s">
        <v>12</v>
      </c>
      <c r="G9" s="48"/>
      <c r="H9" s="48"/>
      <c r="I9" s="5"/>
      <c r="J9" s="34" t="s">
        <v>9</v>
      </c>
      <c r="K9" s="25"/>
      <c r="L9" s="48" t="s">
        <v>12</v>
      </c>
      <c r="M9" s="48"/>
      <c r="N9" s="48"/>
      <c r="O9" s="5"/>
      <c r="P9" s="34" t="s">
        <v>8</v>
      </c>
      <c r="S9"/>
      <c r="T9"/>
      <c r="U9"/>
      <c r="V9"/>
      <c r="W9"/>
      <c r="X9"/>
      <c r="Y9"/>
      <c r="Z9"/>
    </row>
    <row r="10" spans="1:26" s="2" customFormat="1" ht="3.95" customHeight="1" x14ac:dyDescent="0.25">
      <c r="B10" s="49" t="s">
        <v>13</v>
      </c>
      <c r="C10" s="5"/>
      <c r="D10" s="47"/>
      <c r="E10" s="5"/>
      <c r="F10" s="5"/>
      <c r="G10" s="5"/>
      <c r="H10" s="5"/>
      <c r="I10" s="5"/>
      <c r="J10" s="34"/>
      <c r="K10" s="25"/>
      <c r="L10" s="5"/>
      <c r="M10" s="5"/>
      <c r="N10" s="5"/>
      <c r="O10" s="5"/>
      <c r="P10" s="34"/>
      <c r="S10"/>
      <c r="T10"/>
      <c r="U10"/>
      <c r="V10"/>
      <c r="W10"/>
      <c r="X10"/>
      <c r="Y10"/>
      <c r="Z10"/>
    </row>
    <row r="11" spans="1:26" ht="15.95" customHeight="1" x14ac:dyDescent="0.2">
      <c r="B11" s="49"/>
      <c r="C11" s="5"/>
      <c r="D11" s="47"/>
      <c r="E11" s="5"/>
      <c r="F11" s="8" t="s">
        <v>6</v>
      </c>
      <c r="G11" s="6"/>
      <c r="H11" s="8" t="s">
        <v>7</v>
      </c>
      <c r="I11" s="6"/>
      <c r="J11" s="32" t="s">
        <v>13</v>
      </c>
      <c r="K11" s="26"/>
      <c r="L11" s="8" t="s">
        <v>6</v>
      </c>
      <c r="M11" s="6"/>
      <c r="N11" s="8" t="s">
        <v>7</v>
      </c>
      <c r="O11" s="6"/>
      <c r="P11" s="33" t="s">
        <v>5</v>
      </c>
      <c r="S11"/>
      <c r="T11"/>
      <c r="U11"/>
      <c r="V11"/>
      <c r="W11"/>
      <c r="X11"/>
      <c r="Y11"/>
      <c r="Z11"/>
    </row>
    <row r="12" spans="1:26" s="2" customFormat="1" ht="3.95" customHeight="1" x14ac:dyDescent="0.2">
      <c r="B12" s="5"/>
      <c r="C12" s="5"/>
      <c r="D12" s="5"/>
      <c r="E12" s="5"/>
      <c r="F12" s="6"/>
      <c r="G12" s="6"/>
      <c r="H12" s="6"/>
      <c r="I12" s="6"/>
      <c r="J12" s="26"/>
      <c r="K12" s="26"/>
      <c r="L12" s="6"/>
      <c r="M12" s="6"/>
      <c r="N12" s="6"/>
      <c r="O12" s="6"/>
      <c r="P12" s="27"/>
      <c r="S12"/>
      <c r="T12"/>
      <c r="U12"/>
      <c r="V12"/>
      <c r="W12"/>
      <c r="X12"/>
      <c r="Y12"/>
      <c r="Z12"/>
    </row>
    <row r="13" spans="1:26" ht="15" customHeight="1" x14ac:dyDescent="0.2">
      <c r="B13" s="9">
        <v>0</v>
      </c>
      <c r="C13" s="9"/>
      <c r="D13" s="11" t="s">
        <v>35</v>
      </c>
      <c r="E13" s="11"/>
      <c r="F13" s="38" t="s">
        <v>35</v>
      </c>
      <c r="G13" s="13"/>
      <c r="H13" s="38" t="s">
        <v>35</v>
      </c>
      <c r="I13" s="28"/>
      <c r="J13" s="35" t="s">
        <v>35</v>
      </c>
      <c r="K13" s="11"/>
      <c r="L13" s="38" t="s">
        <v>35</v>
      </c>
      <c r="M13" s="11"/>
      <c r="N13" s="38" t="s">
        <v>35</v>
      </c>
      <c r="O13" s="28"/>
      <c r="P13" s="35" t="s">
        <v>35</v>
      </c>
      <c r="R13" s="3"/>
      <c r="S13"/>
      <c r="T13"/>
      <c r="U13"/>
      <c r="V13"/>
      <c r="W13"/>
      <c r="X13"/>
      <c r="Y13"/>
      <c r="Z13"/>
    </row>
    <row r="14" spans="1:26" ht="15" customHeight="1" x14ac:dyDescent="0.2">
      <c r="B14" s="14" t="s">
        <v>14</v>
      </c>
      <c r="C14" s="10"/>
      <c r="D14" s="11" t="s">
        <v>35</v>
      </c>
      <c r="E14" s="11"/>
      <c r="F14" s="38" t="s">
        <v>35</v>
      </c>
      <c r="G14" s="13"/>
      <c r="H14" s="38" t="s">
        <v>35</v>
      </c>
      <c r="I14" s="28"/>
      <c r="J14" s="35" t="s">
        <v>35</v>
      </c>
      <c r="K14" s="11"/>
      <c r="L14" s="38" t="s">
        <v>35</v>
      </c>
      <c r="M14" s="11"/>
      <c r="N14" s="38" t="s">
        <v>35</v>
      </c>
      <c r="O14" s="28"/>
      <c r="P14" s="35" t="s">
        <v>35</v>
      </c>
      <c r="R14" s="3"/>
      <c r="S14"/>
      <c r="T14"/>
      <c r="U14"/>
      <c r="V14"/>
      <c r="W14"/>
      <c r="X14"/>
      <c r="Y14"/>
      <c r="Z14"/>
    </row>
    <row r="15" spans="1:26" ht="15" customHeight="1" x14ac:dyDescent="0.2">
      <c r="B15" s="14" t="s">
        <v>27</v>
      </c>
      <c r="C15" s="10"/>
      <c r="D15" s="11">
        <v>217</v>
      </c>
      <c r="E15" s="11"/>
      <c r="F15" s="12">
        <f t="shared" ref="F15:F33" si="0">(D15/D$34)*100</f>
        <v>3.4792368125701461</v>
      </c>
      <c r="G15" s="13"/>
      <c r="H15" s="37">
        <v>3.8800705467372136</v>
      </c>
      <c r="I15" s="28"/>
      <c r="J15" s="35">
        <v>0.11965363999999999</v>
      </c>
      <c r="K15" s="11"/>
      <c r="L15" s="12">
        <f t="shared" ref="L15:L33" si="1">(J15/J$34)*100</f>
        <v>5.4346311584694357E-2</v>
      </c>
      <c r="M15" s="13"/>
      <c r="N15" s="37">
        <v>5.6726875594752015E-2</v>
      </c>
      <c r="O15" s="28"/>
      <c r="P15" s="11">
        <f t="shared" ref="P15:P34" si="2">(J15/D15)*1000000</f>
        <v>551.39926267281112</v>
      </c>
      <c r="R15" s="3"/>
      <c r="S15"/>
      <c r="T15"/>
      <c r="U15"/>
      <c r="V15"/>
      <c r="W15"/>
      <c r="X15"/>
      <c r="Y15"/>
      <c r="Z15"/>
    </row>
    <row r="16" spans="1:26" ht="15" customHeight="1" x14ac:dyDescent="0.2">
      <c r="B16" s="14" t="s">
        <v>23</v>
      </c>
      <c r="C16" s="10"/>
      <c r="D16" s="11">
        <v>408</v>
      </c>
      <c r="E16" s="11"/>
      <c r="F16" s="12">
        <f t="shared" si="0"/>
        <v>6.5416065416065416</v>
      </c>
      <c r="G16" s="13"/>
      <c r="H16" s="12">
        <f t="shared" ref="H16:H30" si="3">H15+F16</f>
        <v>10.421677088343756</v>
      </c>
      <c r="I16" s="28"/>
      <c r="J16" s="35">
        <v>0.3808921999999999</v>
      </c>
      <c r="K16" s="11"/>
      <c r="L16" s="12">
        <f t="shared" si="1"/>
        <v>0.17300005400069499</v>
      </c>
      <c r="M16" s="13"/>
      <c r="N16" s="12">
        <f t="shared" ref="N16:N30" si="4">N15+L16</f>
        <v>0.22972692959544699</v>
      </c>
      <c r="O16" s="28"/>
      <c r="P16" s="11">
        <f t="shared" si="2"/>
        <v>933.55931372548991</v>
      </c>
      <c r="R16" s="3"/>
    </row>
    <row r="17" spans="2:18" ht="15" customHeight="1" x14ac:dyDescent="0.2">
      <c r="B17" s="15" t="s">
        <v>15</v>
      </c>
      <c r="C17" s="19"/>
      <c r="D17" s="16">
        <v>1091</v>
      </c>
      <c r="E17" s="16"/>
      <c r="F17" s="4">
        <f t="shared" si="0"/>
        <v>17.492384159050825</v>
      </c>
      <c r="G17" s="17"/>
      <c r="H17" s="4">
        <f t="shared" si="3"/>
        <v>27.914061247394581</v>
      </c>
      <c r="I17" s="29"/>
      <c r="J17" s="36">
        <v>1.6447763399999999</v>
      </c>
      <c r="K17" s="16"/>
      <c r="L17" s="4">
        <f t="shared" si="1"/>
        <v>0.74705230414029355</v>
      </c>
      <c r="M17" s="17"/>
      <c r="N17" s="4">
        <f t="shared" si="4"/>
        <v>0.9767792337357406</v>
      </c>
      <c r="O17" s="29"/>
      <c r="P17" s="16">
        <f t="shared" si="2"/>
        <v>1507.5860128322638</v>
      </c>
      <c r="R17" s="3"/>
    </row>
    <row r="18" spans="2:18" ht="15" customHeight="1" x14ac:dyDescent="0.2">
      <c r="B18" s="14" t="s">
        <v>16</v>
      </c>
      <c r="C18" s="10"/>
      <c r="D18" s="11">
        <v>1102</v>
      </c>
      <c r="E18" s="11"/>
      <c r="F18" s="12">
        <f t="shared" si="0"/>
        <v>17.668751002084335</v>
      </c>
      <c r="G18" s="13"/>
      <c r="H18" s="12">
        <f t="shared" si="3"/>
        <v>45.58281224947892</v>
      </c>
      <c r="I18" s="28"/>
      <c r="J18" s="35">
        <v>3.1533380300000013</v>
      </c>
      <c r="K18" s="11"/>
      <c r="L18" s="12">
        <f t="shared" si="1"/>
        <v>1.4322363374005704</v>
      </c>
      <c r="M18" s="13"/>
      <c r="N18" s="12">
        <f t="shared" si="4"/>
        <v>2.4090155711363108</v>
      </c>
      <c r="O18" s="28"/>
      <c r="P18" s="11">
        <f t="shared" si="2"/>
        <v>2861.46826678766</v>
      </c>
      <c r="R18" s="3"/>
    </row>
    <row r="19" spans="2:18" ht="15" customHeight="1" x14ac:dyDescent="0.2">
      <c r="B19" s="14" t="s">
        <v>17</v>
      </c>
      <c r="C19" s="10"/>
      <c r="D19" s="11">
        <v>1092</v>
      </c>
      <c r="E19" s="11"/>
      <c r="F19" s="12">
        <f t="shared" si="0"/>
        <v>17.508417508417509</v>
      </c>
      <c r="G19" s="13"/>
      <c r="H19" s="12">
        <f t="shared" si="3"/>
        <v>63.091229757896429</v>
      </c>
      <c r="I19" s="28"/>
      <c r="J19" s="35">
        <v>6.3474468099999974</v>
      </c>
      <c r="K19" s="11"/>
      <c r="L19" s="12">
        <f t="shared" si="1"/>
        <v>2.8829906227970512</v>
      </c>
      <c r="M19" s="13"/>
      <c r="N19" s="12">
        <f t="shared" si="4"/>
        <v>5.2920061939333625</v>
      </c>
      <c r="O19" s="28"/>
      <c r="P19" s="11">
        <f t="shared" si="2"/>
        <v>5812.6802289377265</v>
      </c>
      <c r="R19" s="3"/>
    </row>
    <row r="20" spans="2:18" ht="15" customHeight="1" x14ac:dyDescent="0.2">
      <c r="B20" s="14" t="s">
        <v>22</v>
      </c>
      <c r="C20" s="10"/>
      <c r="D20" s="11">
        <v>1180</v>
      </c>
      <c r="E20" s="11"/>
      <c r="F20" s="12">
        <f t="shared" si="0"/>
        <v>18.919352252685588</v>
      </c>
      <c r="G20" s="13"/>
      <c r="H20" s="12">
        <f t="shared" si="3"/>
        <v>82.010582010582013</v>
      </c>
      <c r="I20" s="28"/>
      <c r="J20" s="35">
        <v>17.744862379999994</v>
      </c>
      <c r="K20" s="11"/>
      <c r="L20" s="12">
        <f t="shared" si="1"/>
        <v>8.0596613686888343</v>
      </c>
      <c r="M20" s="13"/>
      <c r="N20" s="12">
        <f t="shared" si="4"/>
        <v>13.351667562622197</v>
      </c>
      <c r="O20" s="28"/>
      <c r="P20" s="11">
        <f t="shared" si="2"/>
        <v>15038.01896610169</v>
      </c>
      <c r="R20" s="3"/>
    </row>
    <row r="21" spans="2:18" ht="15" customHeight="1" x14ac:dyDescent="0.2">
      <c r="B21" s="14" t="s">
        <v>24</v>
      </c>
      <c r="C21" s="10"/>
      <c r="D21" s="11">
        <v>345</v>
      </c>
      <c r="E21" s="11"/>
      <c r="F21" s="12">
        <f t="shared" si="0"/>
        <v>5.5315055315055321</v>
      </c>
      <c r="G21" s="13"/>
      <c r="H21" s="12">
        <f t="shared" si="3"/>
        <v>87.542087542087543</v>
      </c>
      <c r="I21" s="28"/>
      <c r="J21" s="35">
        <v>7.8332980200000026</v>
      </c>
      <c r="K21" s="11"/>
      <c r="L21" s="12">
        <f t="shared" si="1"/>
        <v>3.5578596265912976</v>
      </c>
      <c r="M21" s="13"/>
      <c r="N21" s="12">
        <f t="shared" si="4"/>
        <v>16.909527189213495</v>
      </c>
      <c r="O21" s="28"/>
      <c r="P21" s="11">
        <f t="shared" si="2"/>
        <v>22705.211652173923</v>
      </c>
      <c r="R21" s="3"/>
    </row>
    <row r="22" spans="2:18" ht="15" customHeight="1" x14ac:dyDescent="0.2">
      <c r="B22" s="18" t="s">
        <v>25</v>
      </c>
      <c r="C22" s="19"/>
      <c r="D22" s="16">
        <v>94</v>
      </c>
      <c r="E22" s="16"/>
      <c r="F22" s="4">
        <f t="shared" si="0"/>
        <v>1.5071348404681737</v>
      </c>
      <c r="G22" s="17"/>
      <c r="H22" s="4">
        <f t="shared" si="3"/>
        <v>89.049222382555712</v>
      </c>
      <c r="I22" s="29"/>
      <c r="J22" s="36">
        <v>3.06243935</v>
      </c>
      <c r="K22" s="16"/>
      <c r="L22" s="4">
        <f t="shared" si="1"/>
        <v>1.390950439320767</v>
      </c>
      <c r="M22" s="17"/>
      <c r="N22" s="4">
        <f t="shared" si="4"/>
        <v>18.300477628534264</v>
      </c>
      <c r="O22" s="29"/>
      <c r="P22" s="16">
        <f t="shared" si="2"/>
        <v>32579.142021276595</v>
      </c>
      <c r="R22" s="3"/>
    </row>
    <row r="23" spans="2:18" ht="15" customHeight="1" x14ac:dyDescent="0.2">
      <c r="B23" s="14" t="s">
        <v>31</v>
      </c>
      <c r="C23" s="10"/>
      <c r="D23" s="11">
        <v>98</v>
      </c>
      <c r="E23" s="11"/>
      <c r="F23" s="12">
        <f t="shared" si="0"/>
        <v>1.5712682379349048</v>
      </c>
      <c r="G23" s="13"/>
      <c r="H23" s="12">
        <f t="shared" si="3"/>
        <v>90.620490620490614</v>
      </c>
      <c r="I23" s="28"/>
      <c r="J23" s="35">
        <v>3.6240068600000006</v>
      </c>
      <c r="K23" s="11"/>
      <c r="L23" s="12">
        <f t="shared" si="1"/>
        <v>1.6460126578567096</v>
      </c>
      <c r="M23" s="13"/>
      <c r="N23" s="12">
        <f t="shared" si="4"/>
        <v>19.946490286390972</v>
      </c>
      <c r="O23" s="28"/>
      <c r="P23" s="11">
        <f t="shared" si="2"/>
        <v>36979.661836734696</v>
      </c>
      <c r="R23" s="3"/>
    </row>
    <row r="24" spans="2:18" ht="15" customHeight="1" x14ac:dyDescent="0.2">
      <c r="B24" s="14" t="s">
        <v>32</v>
      </c>
      <c r="C24" s="10"/>
      <c r="D24" s="11">
        <v>105</v>
      </c>
      <c r="E24" s="11"/>
      <c r="F24" s="12">
        <f t="shared" si="0"/>
        <v>1.6835016835016834</v>
      </c>
      <c r="G24" s="13"/>
      <c r="H24" s="12">
        <f t="shared" si="3"/>
        <v>92.303992303992302</v>
      </c>
      <c r="I24" s="28"/>
      <c r="J24" s="35">
        <v>6.423363789999998</v>
      </c>
      <c r="K24" s="11"/>
      <c r="L24" s="12">
        <f t="shared" si="1"/>
        <v>2.9174718792774144</v>
      </c>
      <c r="M24" s="13"/>
      <c r="N24" s="12">
        <f t="shared" si="4"/>
        <v>22.863962165668386</v>
      </c>
      <c r="O24" s="28"/>
      <c r="P24" s="11">
        <f t="shared" si="2"/>
        <v>61174.893238095217</v>
      </c>
      <c r="R24" s="3"/>
    </row>
    <row r="25" spans="2:18" ht="15" customHeight="1" x14ac:dyDescent="0.2">
      <c r="B25" s="14" t="s">
        <v>26</v>
      </c>
      <c r="C25" s="10"/>
      <c r="D25" s="11">
        <v>226</v>
      </c>
      <c r="E25" s="11"/>
      <c r="F25" s="12">
        <f t="shared" si="0"/>
        <v>3.6235369568702902</v>
      </c>
      <c r="G25" s="13"/>
      <c r="H25" s="12">
        <f t="shared" si="3"/>
        <v>95.927529260862599</v>
      </c>
      <c r="I25" s="28"/>
      <c r="J25" s="35">
        <v>31.178366779999998</v>
      </c>
      <c r="K25" s="11"/>
      <c r="L25" s="12">
        <f t="shared" si="1"/>
        <v>14.16111733606904</v>
      </c>
      <c r="M25" s="13"/>
      <c r="N25" s="12">
        <f t="shared" si="4"/>
        <v>37.025079501737423</v>
      </c>
      <c r="O25" s="28"/>
      <c r="P25" s="11">
        <f t="shared" si="2"/>
        <v>137957.37513274336</v>
      </c>
      <c r="R25" s="3"/>
    </row>
    <row r="26" spans="2:18" ht="15" customHeight="1" x14ac:dyDescent="0.2">
      <c r="B26" s="14" t="s">
        <v>18</v>
      </c>
      <c r="C26" s="10"/>
      <c r="D26" s="11">
        <v>118</v>
      </c>
      <c r="E26" s="11"/>
      <c r="F26" s="12">
        <f t="shared" si="0"/>
        <v>1.8919352252685584</v>
      </c>
      <c r="G26" s="13"/>
      <c r="H26" s="12">
        <f t="shared" si="3"/>
        <v>97.819464486131153</v>
      </c>
      <c r="I26" s="28"/>
      <c r="J26" s="35">
        <v>26.875719529999998</v>
      </c>
      <c r="K26" s="11"/>
      <c r="L26" s="12">
        <f t="shared" si="1"/>
        <v>12.206868321266578</v>
      </c>
      <c r="M26" s="13"/>
      <c r="N26" s="12">
        <f t="shared" si="4"/>
        <v>49.231947823003999</v>
      </c>
      <c r="O26" s="28"/>
      <c r="P26" s="11">
        <f t="shared" si="2"/>
        <v>227760.33499999999</v>
      </c>
      <c r="R26" s="3"/>
    </row>
    <row r="27" spans="2:18" ht="15" customHeight="1" x14ac:dyDescent="0.2">
      <c r="B27" s="18" t="s">
        <v>19</v>
      </c>
      <c r="C27" s="19"/>
      <c r="D27" s="16">
        <v>31</v>
      </c>
      <c r="E27" s="16"/>
      <c r="F27" s="4">
        <f t="shared" si="0"/>
        <v>0.4970338303671637</v>
      </c>
      <c r="G27" s="17"/>
      <c r="H27" s="4">
        <f t="shared" si="3"/>
        <v>98.316498316498311</v>
      </c>
      <c r="I27" s="29"/>
      <c r="J27" s="36">
        <v>7.7059977499999999</v>
      </c>
      <c r="K27" s="16"/>
      <c r="L27" s="4">
        <f t="shared" si="1"/>
        <v>3.5000402394148118</v>
      </c>
      <c r="M27" s="17"/>
      <c r="N27" s="4">
        <f t="shared" si="4"/>
        <v>52.731988062418807</v>
      </c>
      <c r="O27" s="29"/>
      <c r="P27" s="16">
        <f t="shared" si="2"/>
        <v>248580.57258064518</v>
      </c>
      <c r="R27" s="3"/>
    </row>
    <row r="28" spans="2:18" ht="15" customHeight="1" x14ac:dyDescent="0.2">
      <c r="B28" s="14" t="s">
        <v>20</v>
      </c>
      <c r="C28" s="10"/>
      <c r="D28" s="11">
        <v>22</v>
      </c>
      <c r="E28" s="11"/>
      <c r="F28" s="12">
        <f t="shared" si="0"/>
        <v>0.35273368606701938</v>
      </c>
      <c r="G28" s="13"/>
      <c r="H28" s="12">
        <f t="shared" si="3"/>
        <v>98.669232002565337</v>
      </c>
      <c r="I28" s="28"/>
      <c r="J28" s="35">
        <v>7.6145985599999992</v>
      </c>
      <c r="K28" s="11"/>
      <c r="L28" s="12">
        <f t="shared" si="1"/>
        <v>3.4585270112478401</v>
      </c>
      <c r="M28" s="13"/>
      <c r="N28" s="12">
        <f t="shared" si="4"/>
        <v>56.190515073666646</v>
      </c>
      <c r="O28" s="28"/>
      <c r="P28" s="11">
        <f t="shared" si="2"/>
        <v>346118.11636363633</v>
      </c>
      <c r="R28" s="3"/>
    </row>
    <row r="29" spans="2:18" ht="15" customHeight="1" x14ac:dyDescent="0.2">
      <c r="B29" s="14" t="s">
        <v>1</v>
      </c>
      <c r="C29" s="10"/>
      <c r="D29" s="11">
        <v>43</v>
      </c>
      <c r="E29" s="11"/>
      <c r="F29" s="12">
        <f t="shared" si="0"/>
        <v>0.6894340227673561</v>
      </c>
      <c r="G29" s="13"/>
      <c r="H29" s="12">
        <f t="shared" si="3"/>
        <v>99.358666025332695</v>
      </c>
      <c r="I29" s="28"/>
      <c r="J29" s="35">
        <v>30.3123358</v>
      </c>
      <c r="K29" s="11"/>
      <c r="L29" s="12">
        <f t="shared" si="1"/>
        <v>13.767768755273019</v>
      </c>
      <c r="M29" s="13"/>
      <c r="N29" s="12">
        <f t="shared" si="4"/>
        <v>69.95828382893967</v>
      </c>
      <c r="O29" s="28"/>
      <c r="P29" s="11">
        <f t="shared" si="2"/>
        <v>704938.04186046519</v>
      </c>
      <c r="R29" s="3"/>
    </row>
    <row r="30" spans="2:18" ht="15" customHeight="1" x14ac:dyDescent="0.2">
      <c r="B30" s="14" t="s">
        <v>2</v>
      </c>
      <c r="C30" s="10"/>
      <c r="D30" s="11">
        <v>11</v>
      </c>
      <c r="E30" s="11"/>
      <c r="F30" s="12">
        <f t="shared" si="0"/>
        <v>0.17636684303350969</v>
      </c>
      <c r="G30" s="13"/>
      <c r="H30" s="12">
        <f t="shared" si="3"/>
        <v>99.535032868366201</v>
      </c>
      <c r="I30" s="28"/>
      <c r="J30" s="35">
        <v>4.5049871799999996</v>
      </c>
      <c r="K30" s="11"/>
      <c r="L30" s="12">
        <f t="shared" si="1"/>
        <v>2.0461511824406977</v>
      </c>
      <c r="M30" s="13"/>
      <c r="N30" s="12">
        <f t="shared" si="4"/>
        <v>72.004435011380366</v>
      </c>
      <c r="O30" s="28"/>
      <c r="P30" s="11">
        <f t="shared" si="2"/>
        <v>409544.28909090906</v>
      </c>
      <c r="R30" s="3"/>
    </row>
    <row r="31" spans="2:18" ht="15" customHeight="1" x14ac:dyDescent="0.2">
      <c r="B31" s="14" t="s">
        <v>21</v>
      </c>
      <c r="C31" s="10"/>
      <c r="D31" s="11" t="s">
        <v>35</v>
      </c>
      <c r="E31" s="11"/>
      <c r="F31" s="38" t="s">
        <v>35</v>
      </c>
      <c r="G31" s="13"/>
      <c r="H31" s="38" t="s">
        <v>35</v>
      </c>
      <c r="I31" s="28"/>
      <c r="J31" s="35" t="s">
        <v>35</v>
      </c>
      <c r="K31" s="11"/>
      <c r="L31" s="38" t="s">
        <v>35</v>
      </c>
      <c r="M31" s="11"/>
      <c r="N31" s="38" t="s">
        <v>35</v>
      </c>
      <c r="O31" s="28"/>
      <c r="P31" s="35" t="s">
        <v>35</v>
      </c>
      <c r="R31" s="3"/>
    </row>
    <row r="32" spans="2:18" ht="15" customHeight="1" x14ac:dyDescent="0.2">
      <c r="B32" s="14" t="s">
        <v>28</v>
      </c>
      <c r="C32" s="10"/>
      <c r="D32" s="11" t="s">
        <v>35</v>
      </c>
      <c r="E32" s="11"/>
      <c r="F32" s="38" t="s">
        <v>35</v>
      </c>
      <c r="G32" s="13"/>
      <c r="H32" s="38" t="s">
        <v>35</v>
      </c>
      <c r="I32" s="28"/>
      <c r="J32" s="35" t="s">
        <v>35</v>
      </c>
      <c r="K32" s="11"/>
      <c r="L32" s="38" t="s">
        <v>35</v>
      </c>
      <c r="M32" s="11"/>
      <c r="N32" s="38" t="s">
        <v>35</v>
      </c>
      <c r="O32" s="28"/>
      <c r="P32" s="35" t="s">
        <v>35</v>
      </c>
      <c r="R32" s="3"/>
    </row>
    <row r="33" spans="2:18" ht="15" customHeight="1" x14ac:dyDescent="0.2">
      <c r="B33" s="9" t="s">
        <v>29</v>
      </c>
      <c r="C33" s="10"/>
      <c r="D33" s="11">
        <v>22</v>
      </c>
      <c r="E33" s="11"/>
      <c r="F33" s="12">
        <f t="shared" si="0"/>
        <v>0.35273368606701938</v>
      </c>
      <c r="G33" s="13"/>
      <c r="H33" s="37">
        <v>100.00000000000001</v>
      </c>
      <c r="I33" s="28"/>
      <c r="J33" s="35">
        <v>55.086482719999999</v>
      </c>
      <c r="K33" s="11"/>
      <c r="L33" s="12">
        <f t="shared" si="1"/>
        <v>25.020109325600142</v>
      </c>
      <c r="M33" s="13"/>
      <c r="N33" s="37">
        <v>100.00000000000001</v>
      </c>
      <c r="O33" s="28"/>
      <c r="P33" s="11">
        <f t="shared" si="2"/>
        <v>2503931.0327272727</v>
      </c>
      <c r="R33" s="3"/>
    </row>
    <row r="34" spans="2:18" ht="15.95" customHeight="1" x14ac:dyDescent="0.2">
      <c r="B34" s="20" t="s">
        <v>11</v>
      </c>
      <c r="C34" s="20"/>
      <c r="D34" s="21">
        <v>6237</v>
      </c>
      <c r="E34" s="21"/>
      <c r="F34" s="22">
        <f>(D34/D$34)*100</f>
        <v>100</v>
      </c>
      <c r="G34" s="23"/>
      <c r="H34" s="24"/>
      <c r="I34" s="24"/>
      <c r="J34" s="30">
        <v>220.16883300999996</v>
      </c>
      <c r="K34" s="21"/>
      <c r="L34" s="22">
        <f>(J34/J$34)*100</f>
        <v>100</v>
      </c>
      <c r="M34" s="23"/>
      <c r="N34" s="24"/>
      <c r="O34" s="24"/>
      <c r="P34" s="31">
        <f t="shared" si="2"/>
        <v>35300.438193041518</v>
      </c>
      <c r="R34" s="3"/>
    </row>
    <row r="35" spans="2:18" ht="5.0999999999999996" customHeight="1" x14ac:dyDescent="0.2"/>
    <row r="36" spans="2:18" ht="12.95" customHeight="1" x14ac:dyDescent="0.2">
      <c r="B36" s="39" t="s">
        <v>36</v>
      </c>
    </row>
  </sheetData>
  <mergeCells count="10">
    <mergeCell ref="D9:D11"/>
    <mergeCell ref="F9:H9"/>
    <mergeCell ref="L9:N9"/>
    <mergeCell ref="B7:B9"/>
    <mergeCell ref="B10:B11"/>
    <mergeCell ref="B2:P2"/>
    <mergeCell ref="B4:P4"/>
    <mergeCell ref="D7:H7"/>
    <mergeCell ref="J7:P7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C_V.181</vt:lpstr>
      <vt:lpstr>C_V.181!Área_de_impresión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Ejer. 2017</dc:title>
  <dc:creator>BURPINAN</dc:creator>
  <cp:lastModifiedBy>D.G.de Tributos</cp:lastModifiedBy>
  <cp:lastPrinted>2021-01-14T12:34:42Z</cp:lastPrinted>
  <dcterms:created xsi:type="dcterms:W3CDTF">1996-11-27T10:00:04Z</dcterms:created>
  <dcterms:modified xsi:type="dcterms:W3CDTF">2021-01-14T12:34:55Z</dcterms:modified>
</cp:coreProperties>
</file>