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_V.184" sheetId="126" r:id="rId1"/>
  </sheets>
  <definedNames>
    <definedName name="_xlnm.Print_Area" localSheetId="0">'C_V.184'!$B$2:$H$36</definedName>
  </definedNames>
  <calcPr calcId="162913"/>
</workbook>
</file>

<file path=xl/calcChain.xml><?xml version="1.0" encoding="utf-8"?>
<calcChain xmlns="http://schemas.openxmlformats.org/spreadsheetml/2006/main">
  <c r="F34" i="126" l="1"/>
  <c r="F33" i="126"/>
  <c r="F32" i="126"/>
  <c r="F31" i="126"/>
  <c r="F30" i="126"/>
  <c r="F29" i="126"/>
  <c r="F28" i="126"/>
  <c r="F27" i="126"/>
  <c r="F26" i="126"/>
  <c r="F25" i="126"/>
  <c r="F24" i="126"/>
  <c r="F23" i="126"/>
  <c r="F22" i="126"/>
  <c r="F21" i="126"/>
  <c r="F20" i="126"/>
  <c r="F19" i="126"/>
  <c r="F18" i="126"/>
  <c r="F17" i="126"/>
  <c r="F16" i="126"/>
  <c r="F15" i="126"/>
  <c r="F14" i="126"/>
  <c r="F13" i="126"/>
  <c r="H13" i="126" s="1"/>
  <c r="H14" i="126" s="1"/>
  <c r="H15" i="126" l="1"/>
  <c r="H16" i="126" s="1"/>
  <c r="H17" i="126" s="1"/>
  <c r="H18" i="126" s="1"/>
  <c r="H19" i="126" s="1"/>
  <c r="H20" i="126" s="1"/>
  <c r="H21" i="126" s="1"/>
  <c r="H22" i="126" s="1"/>
  <c r="H23" i="126" s="1"/>
  <c r="H24" i="126" s="1"/>
  <c r="H25" i="126" s="1"/>
  <c r="H26" i="126" s="1"/>
  <c r="H27" i="126" s="1"/>
  <c r="H28" i="126" s="1"/>
  <c r="H29" i="126" s="1"/>
  <c r="H30" i="126" s="1"/>
  <c r="H31" i="126" s="1"/>
  <c r="H32" i="126" s="1"/>
  <c r="H33" i="126" s="1"/>
</calcChain>
</file>

<file path=xl/sharedStrings.xml><?xml version="1.0" encoding="utf-8"?>
<sst xmlns="http://schemas.openxmlformats.org/spreadsheetml/2006/main" count="33" uniqueCount="32">
  <si>
    <t>100 - 250</t>
  </si>
  <si>
    <t>250 - 500</t>
  </si>
  <si>
    <t>Importe</t>
  </si>
  <si>
    <t>Sin acum.</t>
  </si>
  <si>
    <t>Acum.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</si>
  <si>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</si>
  <si>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</si>
  <si>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</si>
  <si>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</si>
  <si>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</si>
  <si>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</si>
  <si>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</si>
  <si>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</si>
  <si>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</si>
  <si>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</si>
  <si>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</si>
  <si>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</si>
  <si>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</si>
  <si>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</si>
  <si>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</si>
  <si>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</si>
  <si>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</si>
  <si>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</si>
  <si>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</si>
  <si>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</si>
  <si>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</si>
  <si>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</si>
  <si>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(*) Excluídas las retenciones y los ingresos a cuenta imputados por AIE y UTE, así como las retenciones sobre los premios de determinadas loterías y apuestas.</t>
  </si>
  <si>
    <t>6 - 7,5</t>
  </si>
  <si>
    <t>7,5 - 10</t>
  </si>
  <si>
    <t>Ejercicio 2017</t>
  </si>
  <si>
    <r>
      <t>Cuadro V.184.</t>
    </r>
    <r>
      <rPr>
        <b/>
        <sz val="14"/>
        <rFont val="Times New Roman"/>
        <family val="1"/>
      </rPr>
      <t xml:space="preserve"> Total de retenciones e ingresos a cuenta.</t>
    </r>
    <r>
      <rPr>
        <b/>
        <vertAlign val="superscript"/>
        <sz val="14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</si>
</sst>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2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1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Border="1" applyAlignment="1">
      <alignment horizontal="right" vertical="center" indent="2"/>
    </xf>
    <xf numFmtId="165" fontId="11" fillId="0" borderId="0" xfId="0" applyNumberFormat="1" applyFont="1" applyFill="1" applyBorder="1" applyAlignment="1">
      <alignment horizontal="right" vertical="center" indent="3"/>
    </xf>
    <xf numFmtId="10" fontId="11" fillId="0" borderId="0" xfId="0" applyNumberFormat="1" applyFont="1" applyBorder="1" applyAlignment="1">
      <alignment horizontal="right" vertical="center" indent="2"/>
    </xf>
    <xf numFmtId="0" fontId="11" fillId="0" borderId="0" xfId="0" quotePrefix="1" applyNumberFormat="1" applyFont="1" applyFill="1" applyBorder="1" applyAlignment="1">
      <alignment horizontal="center" vertical="center"/>
    </xf>
    <xf numFmtId="0" fontId="11" fillId="3" borderId="1" xfId="0" quotePrefix="1" applyNumberFormat="1" applyFont="1" applyFill="1" applyBorder="1" applyAlignment="1">
      <alignment horizontal="center" vertical="center"/>
    </xf>
    <xf numFmtId="3" fontId="11" fillId="0" borderId="1" xfId="0" applyNumberFormat="1" applyFont="1" applyBorder="1" applyAlignment="1">
      <alignment horizontal="right" vertical="center" indent="2"/>
    </xf>
    <xf numFmtId="10" fontId="11" fillId="0" borderId="1" xfId="0" applyNumberFormat="1" applyFont="1" applyBorder="1" applyAlignment="1">
      <alignment horizontal="right" vertical="center" indent="2"/>
    </xf>
    <xf numFmtId="0" fontId="11" fillId="0" borderId="1" xfId="0" quotePrefix="1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right" vertical="center" indent="2"/>
    </xf>
    <xf numFmtId="0" fontId="12" fillId="2" borderId="0" xfId="0" applyFont="1" applyFill="1" applyBorder="1" applyAlignment="1">
      <alignment horizontal="center" vertical="top" wrapText="1"/>
    </xf>
    <xf numFmtId="164" fontId="11" fillId="0" borderId="0" xfId="0" applyNumberFormat="1" applyFont="1" applyFill="1" applyBorder="1" applyAlignment="1">
      <alignment horizontal="right" vertical="center" indent="2"/>
    </xf>
    <xf numFmtId="164" fontId="11" fillId="0" borderId="1" xfId="0" applyNumberFormat="1" applyFont="1" applyFill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wrapText="1"/>
    </xf>
    <xf numFmtId="0" fontId="10" fillId="5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6">
    <tabColor theme="5" tint="0.79998168889431442"/>
  </sheetPr>
  <dimension ref="A1:R36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7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16384" width="11.42578125" style="1"/>
  </cols>
  <sheetData>
    <row r="1" spans="1:18" ht="9.9499999999999993" customHeight="1" x14ac:dyDescent="0.2">
      <c r="A1" s="2"/>
    </row>
    <row r="2" spans="1:18" ht="30" customHeight="1" x14ac:dyDescent="0.2">
      <c r="B2" s="34" t="s">
        <v>6</v>
      </c>
      <c r="C2" s="35"/>
      <c r="D2" s="36"/>
      <c r="E2" s="36"/>
      <c r="F2" s="36"/>
      <c r="G2" s="36"/>
      <c r="H2" s="37"/>
      <c r="I2"/>
      <c r="J2"/>
      <c r="K2"/>
      <c r="L2"/>
      <c r="M2"/>
      <c r="N2"/>
      <c r="O2"/>
      <c r="P2"/>
      <c r="Q2"/>
      <c r="R2"/>
    </row>
    <row r="3" spans="1:18" ht="6.95" customHeight="1" x14ac:dyDescent="0.2">
      <c r="I3"/>
      <c r="J3"/>
      <c r="K3"/>
      <c r="L3"/>
      <c r="M3"/>
      <c r="N3"/>
      <c r="O3"/>
      <c r="P3"/>
      <c r="Q3"/>
      <c r="R3"/>
    </row>
    <row r="4" spans="1:18" ht="18" customHeight="1" x14ac:dyDescent="0.2">
      <c r="B4" s="41" t="s">
        <v>31</v>
      </c>
      <c r="C4" s="41"/>
      <c r="D4" s="41"/>
      <c r="E4" s="41"/>
      <c r="F4" s="41"/>
      <c r="G4" s="41"/>
      <c r="H4" s="41"/>
      <c r="I4"/>
      <c r="J4"/>
      <c r="K4"/>
      <c r="L4"/>
      <c r="M4"/>
      <c r="N4"/>
      <c r="O4"/>
      <c r="P4"/>
      <c r="Q4"/>
      <c r="R4"/>
    </row>
    <row r="5" spans="1:18" ht="18" customHeight="1" x14ac:dyDescent="0.2">
      <c r="B5" s="38" t="s">
        <v>30</v>
      </c>
      <c r="C5" s="38"/>
      <c r="D5" s="38"/>
      <c r="E5" s="38"/>
      <c r="F5" s="38"/>
      <c r="G5" s="38"/>
      <c r="H5" s="38"/>
      <c r="I5"/>
      <c r="J5"/>
      <c r="K5"/>
      <c r="L5"/>
      <c r="M5"/>
      <c r="N5"/>
      <c r="O5"/>
      <c r="P5"/>
      <c r="Q5"/>
      <c r="R5"/>
    </row>
    <row r="6" spans="1:18" ht="14.1" customHeight="1" x14ac:dyDescent="0.2">
      <c r="I6"/>
      <c r="J6"/>
      <c r="K6"/>
      <c r="L6"/>
      <c r="M6"/>
      <c r="N6"/>
      <c r="O6"/>
      <c r="P6"/>
      <c r="Q6"/>
      <c r="R6"/>
    </row>
    <row r="7" spans="1:18" ht="15.95" customHeight="1" x14ac:dyDescent="0.2">
      <c r="B7" s="32" t="s">
        <v>26</v>
      </c>
      <c r="C7" s="5"/>
      <c r="D7" s="39" t="s">
        <v>2</v>
      </c>
      <c r="E7" s="39"/>
      <c r="F7" s="39"/>
      <c r="G7" s="39"/>
      <c r="H7" s="39"/>
      <c r="I7"/>
      <c r="J7"/>
      <c r="K7"/>
      <c r="L7"/>
      <c r="M7"/>
      <c r="N7"/>
      <c r="O7"/>
      <c r="P7"/>
      <c r="Q7"/>
      <c r="R7"/>
    </row>
    <row r="8" spans="1:18" s="2" customFormat="1" ht="3.95" customHeight="1" x14ac:dyDescent="0.2">
      <c r="B8" s="32"/>
      <c r="C8" s="5"/>
      <c r="D8" s="6"/>
      <c r="E8" s="6"/>
      <c r="F8" s="6"/>
      <c r="G8" s="6"/>
      <c r="H8" s="6"/>
      <c r="I8"/>
      <c r="J8"/>
      <c r="K8"/>
      <c r="L8"/>
      <c r="M8"/>
      <c r="N8"/>
      <c r="O8"/>
      <c r="P8"/>
      <c r="Q8"/>
      <c r="R8"/>
    </row>
    <row r="9" spans="1:18" ht="15.95" customHeight="1" x14ac:dyDescent="0.25">
      <c r="B9" s="32"/>
      <c r="C9" s="5"/>
      <c r="D9" s="30" t="s">
        <v>5</v>
      </c>
      <c r="E9" s="24"/>
      <c r="F9" s="31" t="s">
        <v>8</v>
      </c>
      <c r="G9" s="31"/>
      <c r="H9" s="31"/>
      <c r="I9"/>
      <c r="J9"/>
      <c r="K9"/>
      <c r="L9"/>
      <c r="M9"/>
      <c r="N9"/>
      <c r="O9"/>
      <c r="P9"/>
      <c r="Q9"/>
      <c r="R9"/>
    </row>
    <row r="10" spans="1:18" s="2" customFormat="1" ht="3.95" customHeight="1" x14ac:dyDescent="0.25">
      <c r="B10" s="33" t="s">
        <v>9</v>
      </c>
      <c r="C10" s="5"/>
      <c r="D10" s="30"/>
      <c r="E10" s="24"/>
      <c r="F10" s="5"/>
      <c r="G10" s="5"/>
      <c r="H10" s="5"/>
      <c r="I10"/>
      <c r="J10"/>
      <c r="K10"/>
      <c r="L10"/>
      <c r="M10"/>
      <c r="N10"/>
      <c r="O10"/>
      <c r="P10"/>
      <c r="Q10"/>
      <c r="R10"/>
    </row>
    <row r="11" spans="1:18" ht="15.95" customHeight="1" x14ac:dyDescent="0.2">
      <c r="B11" s="33"/>
      <c r="C11" s="5"/>
      <c r="D11" s="27" t="s">
        <v>9</v>
      </c>
      <c r="E11" s="25"/>
      <c r="F11" s="7" t="s">
        <v>3</v>
      </c>
      <c r="G11" s="6"/>
      <c r="H11" s="7" t="s">
        <v>4</v>
      </c>
      <c r="I11"/>
      <c r="J11"/>
      <c r="K11"/>
      <c r="L11"/>
      <c r="M11"/>
      <c r="N11"/>
      <c r="O11"/>
      <c r="P11"/>
      <c r="Q11"/>
      <c r="R11"/>
    </row>
    <row r="12" spans="1:18" s="2" customFormat="1" ht="3.95" customHeight="1" x14ac:dyDescent="0.2">
      <c r="B12" s="5"/>
      <c r="C12" s="5"/>
      <c r="D12" s="25"/>
      <c r="E12" s="25"/>
      <c r="F12" s="6"/>
      <c r="G12" s="6"/>
      <c r="H12" s="6"/>
      <c r="I12"/>
      <c r="J12"/>
      <c r="K12"/>
      <c r="L12"/>
      <c r="M12"/>
      <c r="N12"/>
      <c r="O12"/>
      <c r="P12"/>
      <c r="Q12"/>
      <c r="R12"/>
    </row>
    <row r="13" spans="1:18" ht="15" customHeight="1" x14ac:dyDescent="0.2">
      <c r="B13" s="8">
        <v>0</v>
      </c>
      <c r="C13" s="8"/>
      <c r="D13" s="28">
        <v>1.38142432</v>
      </c>
      <c r="E13" s="10"/>
      <c r="F13" s="11">
        <f>(D13/D$34)*100</f>
        <v>5.4735581822438081E-2</v>
      </c>
      <c r="G13" s="12"/>
      <c r="H13" s="11">
        <f>F13</f>
        <v>5.4735581822438081E-2</v>
      </c>
      <c r="I13"/>
      <c r="J13"/>
      <c r="K13"/>
      <c r="L13"/>
      <c r="M13"/>
      <c r="N13"/>
      <c r="O13"/>
      <c r="P13"/>
      <c r="Q13"/>
      <c r="R13"/>
    </row>
    <row r="14" spans="1:18" ht="15" customHeight="1" x14ac:dyDescent="0.2">
      <c r="B14" s="13" t="s">
        <v>10</v>
      </c>
      <c r="C14" s="9"/>
      <c r="D14" s="28">
        <v>13.785914520000002</v>
      </c>
      <c r="E14" s="10"/>
      <c r="F14" s="11">
        <f t="shared" ref="F14:F33" si="0">(D14/D$34)*100</f>
        <v>0.54623336311800086</v>
      </c>
      <c r="G14" s="12"/>
      <c r="H14" s="11">
        <f t="shared" ref="H14:H32" si="1">H13+F14</f>
        <v>0.60096894494043895</v>
      </c>
      <c r="I14"/>
      <c r="J14"/>
      <c r="K14"/>
      <c r="L14"/>
      <c r="M14"/>
      <c r="N14"/>
      <c r="O14"/>
      <c r="P14"/>
      <c r="Q14"/>
      <c r="R14"/>
    </row>
    <row r="15" spans="1:18" ht="15" customHeight="1" x14ac:dyDescent="0.2">
      <c r="B15" s="13" t="s">
        <v>23</v>
      </c>
      <c r="C15" s="9"/>
      <c r="D15" s="28">
        <v>131.62006996000008</v>
      </c>
      <c r="E15" s="10"/>
      <c r="F15" s="11">
        <f t="shared" si="0"/>
        <v>5.215125435731875</v>
      </c>
      <c r="G15" s="12"/>
      <c r="H15" s="11">
        <f t="shared" si="1"/>
        <v>5.8160943806723138</v>
      </c>
      <c r="I15"/>
      <c r="J15"/>
      <c r="K15"/>
      <c r="L15"/>
      <c r="M15"/>
      <c r="N15"/>
      <c r="O15"/>
      <c r="P15"/>
      <c r="Q15"/>
      <c r="R15"/>
    </row>
    <row r="16" spans="1:18" ht="15" customHeight="1" x14ac:dyDescent="0.2">
      <c r="B16" s="13" t="s">
        <v>19</v>
      </c>
      <c r="C16" s="9"/>
      <c r="D16" s="28">
        <v>142.67960084000006</v>
      </c>
      <c r="E16" s="10"/>
      <c r="F16" s="11">
        <f t="shared" si="0"/>
        <v>5.6533324722201419</v>
      </c>
      <c r="G16" s="12"/>
      <c r="H16" s="11">
        <f t="shared" si="1"/>
        <v>11.469426852892456</v>
      </c>
      <c r="I16"/>
      <c r="J16"/>
      <c r="K16"/>
      <c r="L16"/>
      <c r="M16"/>
      <c r="N16"/>
      <c r="O16"/>
      <c r="P16"/>
      <c r="Q16"/>
      <c r="R16"/>
    </row>
    <row r="17" spans="2:18" ht="15" customHeight="1" x14ac:dyDescent="0.2">
      <c r="B17" s="14" t="s">
        <v>11</v>
      </c>
      <c r="C17" s="18"/>
      <c r="D17" s="29">
        <v>261.76332903000014</v>
      </c>
      <c r="E17" s="15"/>
      <c r="F17" s="4">
        <f t="shared" si="0"/>
        <v>10.371735828594183</v>
      </c>
      <c r="G17" s="16"/>
      <c r="H17" s="4">
        <f t="shared" si="1"/>
        <v>21.841162681486637</v>
      </c>
      <c r="I17"/>
      <c r="J17"/>
      <c r="K17"/>
      <c r="L17"/>
      <c r="M17"/>
      <c r="N17"/>
      <c r="O17"/>
      <c r="P17"/>
      <c r="Q17"/>
      <c r="R17"/>
    </row>
    <row r="18" spans="2:18" ht="15" customHeight="1" x14ac:dyDescent="0.2">
      <c r="B18" s="13" t="s">
        <v>12</v>
      </c>
      <c r="C18" s="9"/>
      <c r="D18" s="28">
        <v>201.0384040600002</v>
      </c>
      <c r="E18" s="10"/>
      <c r="F18" s="11">
        <f t="shared" si="0"/>
        <v>7.9656582380701888</v>
      </c>
      <c r="G18" s="12"/>
      <c r="H18" s="11">
        <f t="shared" si="1"/>
        <v>29.806820919556827</v>
      </c>
      <c r="J18" s="3"/>
    </row>
    <row r="19" spans="2:18" ht="15" customHeight="1" x14ac:dyDescent="0.2">
      <c r="B19" s="13" t="s">
        <v>13</v>
      </c>
      <c r="C19" s="9"/>
      <c r="D19" s="28">
        <v>187.48177079000001</v>
      </c>
      <c r="E19" s="10"/>
      <c r="F19" s="11">
        <f t="shared" si="0"/>
        <v>7.4285095873305815</v>
      </c>
      <c r="G19" s="12"/>
      <c r="H19" s="11">
        <f t="shared" si="1"/>
        <v>37.235330506887408</v>
      </c>
      <c r="J19" s="3"/>
    </row>
    <row r="20" spans="2:18" ht="15" customHeight="1" x14ac:dyDescent="0.2">
      <c r="B20" s="13" t="s">
        <v>18</v>
      </c>
      <c r="C20" s="9"/>
      <c r="D20" s="28">
        <v>260.64178610999988</v>
      </c>
      <c r="E20" s="10"/>
      <c r="F20" s="11">
        <f t="shared" si="0"/>
        <v>10.327297415735597</v>
      </c>
      <c r="G20" s="12"/>
      <c r="H20" s="11">
        <f t="shared" si="1"/>
        <v>47.562627922623008</v>
      </c>
      <c r="J20" s="3"/>
    </row>
    <row r="21" spans="2:18" ht="15" customHeight="1" x14ac:dyDescent="0.2">
      <c r="B21" s="13" t="s">
        <v>20</v>
      </c>
      <c r="C21" s="9"/>
      <c r="D21" s="28">
        <v>108.37224913999991</v>
      </c>
      <c r="E21" s="10"/>
      <c r="F21" s="11">
        <f t="shared" si="0"/>
        <v>4.2939870278844587</v>
      </c>
      <c r="G21" s="12"/>
      <c r="H21" s="11">
        <f t="shared" si="1"/>
        <v>51.856614950507463</v>
      </c>
      <c r="J21" s="3"/>
    </row>
    <row r="22" spans="2:18" ht="15" customHeight="1" x14ac:dyDescent="0.2">
      <c r="B22" s="17" t="s">
        <v>21</v>
      </c>
      <c r="C22" s="18"/>
      <c r="D22" s="29">
        <v>41.536240950000021</v>
      </c>
      <c r="E22" s="15"/>
      <c r="F22" s="4">
        <f t="shared" si="0"/>
        <v>1.6457726146845522</v>
      </c>
      <c r="G22" s="16"/>
      <c r="H22" s="4">
        <f t="shared" si="1"/>
        <v>53.502387565192016</v>
      </c>
      <c r="J22" s="3"/>
    </row>
    <row r="23" spans="2:18" ht="15" customHeight="1" x14ac:dyDescent="0.2">
      <c r="B23" s="13" t="s">
        <v>28</v>
      </c>
      <c r="C23" s="9"/>
      <c r="D23" s="28">
        <v>49.905874930000003</v>
      </c>
      <c r="E23" s="10"/>
      <c r="F23" s="11">
        <f t="shared" si="0"/>
        <v>1.9773990229529015</v>
      </c>
      <c r="G23" s="12"/>
      <c r="H23" s="11">
        <f t="shared" si="1"/>
        <v>55.479786588144918</v>
      </c>
      <c r="J23" s="3"/>
    </row>
    <row r="24" spans="2:18" ht="15" customHeight="1" x14ac:dyDescent="0.2">
      <c r="B24" s="13" t="s">
        <v>29</v>
      </c>
      <c r="C24" s="9"/>
      <c r="D24" s="28">
        <v>64.405604900000043</v>
      </c>
      <c r="E24" s="10"/>
      <c r="F24" s="11">
        <f t="shared" si="0"/>
        <v>2.5519155887074376</v>
      </c>
      <c r="G24" s="12"/>
      <c r="H24" s="11">
        <f t="shared" si="1"/>
        <v>58.031702176852356</v>
      </c>
      <c r="J24" s="3"/>
    </row>
    <row r="25" spans="2:18" ht="15" customHeight="1" x14ac:dyDescent="0.2">
      <c r="B25" s="13" t="s">
        <v>22</v>
      </c>
      <c r="C25" s="9"/>
      <c r="D25" s="28">
        <v>196.11909459999984</v>
      </c>
      <c r="E25" s="10"/>
      <c r="F25" s="11">
        <f t="shared" si="0"/>
        <v>7.7707425546270716</v>
      </c>
      <c r="G25" s="12"/>
      <c r="H25" s="11">
        <f t="shared" si="1"/>
        <v>65.802444731479426</v>
      </c>
      <c r="J25" s="3"/>
    </row>
    <row r="26" spans="2:18" ht="15" customHeight="1" x14ac:dyDescent="0.2">
      <c r="B26" s="13" t="s">
        <v>14</v>
      </c>
      <c r="C26" s="9"/>
      <c r="D26" s="28">
        <v>189.91423187000004</v>
      </c>
      <c r="E26" s="10"/>
      <c r="F26" s="11">
        <f t="shared" si="0"/>
        <v>7.524889946751383</v>
      </c>
      <c r="G26" s="12"/>
      <c r="H26" s="11">
        <f t="shared" si="1"/>
        <v>73.327334678230812</v>
      </c>
      <c r="J26" s="3"/>
    </row>
    <row r="27" spans="2:18" ht="15" customHeight="1" x14ac:dyDescent="0.2">
      <c r="B27" s="17" t="s">
        <v>15</v>
      </c>
      <c r="C27" s="18"/>
      <c r="D27" s="29">
        <v>71.173253800000026</v>
      </c>
      <c r="E27" s="15"/>
      <c r="F27" s="4">
        <f t="shared" si="0"/>
        <v>2.8200672310004316</v>
      </c>
      <c r="G27" s="16"/>
      <c r="H27" s="4">
        <f t="shared" si="1"/>
        <v>76.147401909231249</v>
      </c>
      <c r="J27" s="3"/>
    </row>
    <row r="28" spans="2:18" ht="15" customHeight="1" x14ac:dyDescent="0.2">
      <c r="B28" s="13" t="s">
        <v>16</v>
      </c>
      <c r="C28" s="9"/>
      <c r="D28" s="28">
        <v>57.32889574999998</v>
      </c>
      <c r="E28" s="10"/>
      <c r="F28" s="11">
        <f t="shared" si="0"/>
        <v>2.2715181850238069</v>
      </c>
      <c r="G28" s="12"/>
      <c r="H28" s="11">
        <f t="shared" si="1"/>
        <v>78.418920094255057</v>
      </c>
      <c r="J28" s="3"/>
    </row>
    <row r="29" spans="2:18" ht="15" customHeight="1" x14ac:dyDescent="0.2">
      <c r="B29" s="13" t="s">
        <v>0</v>
      </c>
      <c r="C29" s="9"/>
      <c r="D29" s="28">
        <v>192.28094861000002</v>
      </c>
      <c r="E29" s="10"/>
      <c r="F29" s="11">
        <f t="shared" si="0"/>
        <v>7.6186653464582612</v>
      </c>
      <c r="G29" s="12"/>
      <c r="H29" s="11">
        <f t="shared" si="1"/>
        <v>86.037585440713315</v>
      </c>
      <c r="J29" s="3"/>
    </row>
    <row r="30" spans="2:18" ht="15" customHeight="1" x14ac:dyDescent="0.2">
      <c r="B30" s="13" t="s">
        <v>1</v>
      </c>
      <c r="C30" s="9"/>
      <c r="D30" s="28">
        <v>102.14582832999999</v>
      </c>
      <c r="E30" s="10"/>
      <c r="F30" s="11">
        <f t="shared" si="0"/>
        <v>4.0472802334748446</v>
      </c>
      <c r="G30" s="12"/>
      <c r="H30" s="11">
        <f t="shared" si="1"/>
        <v>90.084865674188165</v>
      </c>
      <c r="J30" s="3"/>
    </row>
    <row r="31" spans="2:18" ht="15" customHeight="1" x14ac:dyDescent="0.2">
      <c r="B31" s="13" t="s">
        <v>17</v>
      </c>
      <c r="C31" s="9"/>
      <c r="D31" s="28">
        <v>13.403501810000002</v>
      </c>
      <c r="E31" s="10"/>
      <c r="F31" s="11">
        <f t="shared" si="0"/>
        <v>0.53108118874615728</v>
      </c>
      <c r="G31" s="12"/>
      <c r="H31" s="11">
        <f t="shared" si="1"/>
        <v>90.615946862934322</v>
      </c>
      <c r="J31" s="3"/>
    </row>
    <row r="32" spans="2:18" ht="15" customHeight="1" x14ac:dyDescent="0.2">
      <c r="B32" s="13" t="s">
        <v>24</v>
      </c>
      <c r="C32" s="9"/>
      <c r="D32" s="28">
        <v>16.145305959999995</v>
      </c>
      <c r="E32" s="10"/>
      <c r="F32" s="11">
        <f t="shared" si="0"/>
        <v>0.6397185156128401</v>
      </c>
      <c r="G32" s="12"/>
      <c r="H32" s="11">
        <f t="shared" si="1"/>
        <v>91.255665378547164</v>
      </c>
      <c r="J32" s="3"/>
    </row>
    <row r="33" spans="2:10" ht="15" customHeight="1" x14ac:dyDescent="0.2">
      <c r="B33" s="8" t="s">
        <v>25</v>
      </c>
      <c r="C33" s="9"/>
      <c r="D33" s="28">
        <v>220.69074824999998</v>
      </c>
      <c r="E33" s="10"/>
      <c r="F33" s="11">
        <f t="shared" si="0"/>
        <v>8.7443346214528486</v>
      </c>
      <c r="G33" s="12"/>
      <c r="H33" s="11">
        <f>H32+F33</f>
        <v>100.00000000000001</v>
      </c>
      <c r="J33" s="3"/>
    </row>
    <row r="34" spans="2:10" ht="15.95" customHeight="1" x14ac:dyDescent="0.2">
      <c r="B34" s="19" t="s">
        <v>7</v>
      </c>
      <c r="C34" s="19"/>
      <c r="D34" s="26">
        <v>2523.8140785300002</v>
      </c>
      <c r="E34" s="20"/>
      <c r="F34" s="21">
        <f>(D34/D$34)*100</f>
        <v>100</v>
      </c>
      <c r="G34" s="22"/>
      <c r="H34" s="23"/>
      <c r="J34" s="3"/>
    </row>
    <row r="35" spans="2:10" ht="5.0999999999999996" customHeight="1" x14ac:dyDescent="0.2"/>
    <row r="36" spans="2:10" ht="30.75" customHeight="1" x14ac:dyDescent="0.2">
      <c r="B36" s="40" t="s">
        <v>27</v>
      </c>
      <c r="C36" s="40"/>
      <c r="D36" s="40"/>
      <c r="E36" s="40"/>
      <c r="F36" s="40"/>
      <c r="G36" s="40"/>
      <c r="H36" s="40"/>
    </row>
  </sheetData>
  <mergeCells count="8">
    <mergeCell ref="B4:H4"/>
    <mergeCell ref="B36:H36"/>
    <mergeCell ref="B2:H2"/>
    <mergeCell ref="D7:H7"/>
    <mergeCell ref="F9:H9"/>
    <mergeCell ref="B7:B9"/>
    <mergeCell ref="B10:B11"/>
    <mergeCell ref="B5:H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C_V.184</vt:lpstr>
      <vt:lpstr>C_V.184!Área_de_impresión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2021-01-14T12:36:22Z</cp:lastPrinted>
  <dcterms:created xsi:type="dcterms:W3CDTF">1996-11-27T10:00:04Z</dcterms:created>
  <dcterms:modified xsi:type="dcterms:W3CDTF">2021-01-14T12:36:34Z</dcterms:modified>
</cp:coreProperties>
</file>