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85" sheetId="127" r:id="rId1"/>
  </sheets>
  <definedNames>
    <definedName name="_xlnm.Print_Area" localSheetId="0">'C_V.185'!$B$2:$H$34</definedName>
  </definedNames>
  <calcPr calcId="162913"/>
</workbook>
</file>

<file path=xl/calcChain.xml><?xml version="1.0" encoding="utf-8"?>
<calcChain xmlns="http://schemas.openxmlformats.org/spreadsheetml/2006/main">
  <c r="F34" i="127" l="1"/>
  <c r="F33" i="127"/>
  <c r="F32" i="127"/>
  <c r="F31" i="127"/>
  <c r="F30" i="127"/>
  <c r="F29" i="127"/>
  <c r="F28" i="127"/>
  <c r="F27" i="127"/>
  <c r="F26" i="127"/>
  <c r="F25" i="127"/>
  <c r="F24" i="127"/>
  <c r="F23" i="127"/>
  <c r="F22" i="127"/>
  <c r="F21" i="127"/>
  <c r="F20" i="127"/>
  <c r="F19" i="127"/>
  <c r="F18" i="127"/>
  <c r="F17" i="127"/>
  <c r="F16" i="127"/>
  <c r="F15" i="127"/>
  <c r="F14" i="127"/>
  <c r="F13" i="127"/>
  <c r="H13" i="127" s="1"/>
  <c r="H14" i="127" s="1"/>
  <c r="H15" i="127" s="1"/>
  <c r="H16" i="127" s="1"/>
  <c r="H17" i="127" s="1"/>
  <c r="H18" i="127" s="1"/>
  <c r="H19" i="127" s="1"/>
  <c r="H20" i="127" s="1"/>
  <c r="H21" i="127" s="1"/>
  <c r="H22" i="127" s="1"/>
  <c r="H23" i="127" s="1"/>
  <c r="H24" i="127" s="1"/>
  <c r="H25" i="127" s="1"/>
  <c r="H26" i="127" s="1"/>
  <c r="H27" i="127" s="1"/>
  <c r="H28" i="127" s="1"/>
  <c r="H29" i="127" s="1"/>
  <c r="H30" i="127" s="1"/>
  <c r="H31" i="127" s="1"/>
  <c r="H32" i="127" s="1"/>
  <c r="H33" i="127" s="1"/>
</calcChain>
</file>

<file path=xl/sharedStrings.xml><?xml version="1.0" encoding="utf-8"?>
<sst xmlns="http://schemas.openxmlformats.org/spreadsheetml/2006/main" count="32" uniqueCount="31">
  <si>
    <t>100 - 250</t>
  </si>
  <si>
    <t>250 - 500</t>
  </si>
  <si>
    <t>Importe</t>
  </si>
  <si>
    <t>Sin acum.</t>
  </si>
  <si>
    <t>Acum.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</si>
  <si>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</si>
  <si>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</si>
  <si>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</si>
  <si>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</si>
  <si>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</si>
  <si>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</si>
  <si>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</si>
  <si>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</si>
  <si>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</si>
  <si>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</si>
  <si>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</si>
  <si>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</si>
  <si>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</si>
  <si>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</si>
  <si>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</si>
  <si>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</si>
  <si>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</si>
  <si>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</si>
  <si>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</si>
  <si>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</si>
  <si>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</si>
  <si>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</si>
  <si>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</si>
  <si>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</si>
  <si>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imputables a la AGE.   Ejercicio 2017</t>
  </si>
  <si>
    <r>
      <t>Cuadro V.185.</t>
    </r>
    <r>
      <rPr>
        <b/>
        <sz val="14"/>
        <rFont val="Times New Roman"/>
        <family val="1"/>
      </rPr>
      <t xml:space="preserve"> Total de pagos fraccionados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</si>
</sst>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#,##0.0"/>
    <numFmt numFmtId="166" formatCode="#,###,##0"/>
    <numFmt numFmtId="168" formatCode="#,##0.0_ ;\-#,##0.0\ 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8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45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7" fillId="0" borderId="0" xfId="0" applyFont="1" applyBorder="1" applyAlignment="1">
      <alignment horizontal="right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 wrapText="1"/>
    </xf>
    <xf numFmtId="165" fontId="9" fillId="0" borderId="3" xfId="0" applyNumberFormat="1" applyFont="1" applyFill="1" applyBorder="1" applyAlignment="1">
      <alignment horizontal="right" vertical="center" indent="3"/>
    </xf>
    <xf numFmtId="168" fontId="9" fillId="0" borderId="0" xfId="0" applyNumberFormat="1" applyFont="1" applyBorder="1" applyAlignment="1">
      <alignment horizontal="right" vertical="center" indent="2"/>
    </xf>
    <xf numFmtId="168" fontId="9" fillId="0" borderId="1" xfId="0" applyNumberFormat="1" applyFont="1" applyBorder="1" applyAlignment="1">
      <alignment horizontal="right" vertical="center" indent="2"/>
    </xf>
    <xf numFmtId="168" fontId="2" fillId="0" borderId="2" xfId="0" applyNumberFormat="1" applyFont="1" applyFill="1" applyBorder="1" applyAlignment="1">
      <alignment horizontal="right" vertical="center" indent="2"/>
    </xf>
    <xf numFmtId="0" fontId="8" fillId="2" borderId="0" xfId="0" applyFont="1" applyFill="1" applyBorder="1" applyAlignment="1">
      <alignment horizont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5" tint="0.79998168889431442"/>
  </sheetPr>
  <dimension ref="A1:R36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7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16384" width="11.42578125" style="1"/>
  </cols>
  <sheetData>
    <row r="1" spans="1:18" ht="9.9499999999999993" customHeight="1" x14ac:dyDescent="0.2">
      <c r="A1" s="4"/>
    </row>
    <row r="2" spans="1:18" ht="30" customHeight="1" x14ac:dyDescent="0.2">
      <c r="B2" s="38" t="s">
        <v>6</v>
      </c>
      <c r="C2" s="39"/>
      <c r="D2" s="39"/>
      <c r="E2" s="39"/>
      <c r="F2" s="39"/>
      <c r="G2" s="39"/>
      <c r="H2" s="41"/>
      <c r="I2"/>
      <c r="J2"/>
      <c r="K2"/>
      <c r="L2"/>
      <c r="M2"/>
      <c r="N2"/>
      <c r="O2"/>
      <c r="P2"/>
      <c r="Q2"/>
      <c r="R2"/>
    </row>
    <row r="3" spans="1:18" ht="6.95" customHeight="1" x14ac:dyDescent="0.2">
      <c r="I3"/>
      <c r="J3"/>
      <c r="K3"/>
      <c r="L3"/>
      <c r="M3"/>
      <c r="N3"/>
      <c r="O3"/>
      <c r="P3"/>
      <c r="Q3"/>
      <c r="R3"/>
    </row>
    <row r="4" spans="1:18" ht="18" customHeight="1" x14ac:dyDescent="0.2">
      <c r="B4" s="42" t="s">
        <v>30</v>
      </c>
      <c r="C4" s="42"/>
      <c r="D4" s="43"/>
      <c r="E4" s="43"/>
      <c r="F4" s="43"/>
      <c r="G4" s="43"/>
      <c r="H4" s="43"/>
      <c r="I4"/>
      <c r="J4"/>
      <c r="K4"/>
      <c r="L4"/>
      <c r="M4"/>
      <c r="N4"/>
      <c r="O4"/>
      <c r="P4"/>
      <c r="Q4"/>
      <c r="R4"/>
    </row>
    <row r="5" spans="1:18" ht="18" customHeight="1" x14ac:dyDescent="0.3">
      <c r="B5" s="44" t="s">
        <v>29</v>
      </c>
      <c r="C5" s="44"/>
      <c r="D5" s="44"/>
      <c r="E5" s="44"/>
      <c r="F5" s="44"/>
      <c r="G5" s="44"/>
      <c r="H5" s="44"/>
      <c r="I5"/>
      <c r="J5"/>
      <c r="K5"/>
      <c r="L5"/>
      <c r="M5"/>
      <c r="N5"/>
      <c r="O5"/>
      <c r="P5"/>
      <c r="Q5"/>
      <c r="R5"/>
    </row>
    <row r="6" spans="1:18" ht="14.1" customHeight="1" x14ac:dyDescent="0.25">
      <c r="B6" s="2"/>
      <c r="C6" s="3"/>
      <c r="D6" s="2"/>
      <c r="E6" s="2"/>
      <c r="F6" s="2"/>
      <c r="G6" s="2"/>
      <c r="H6" s="5"/>
      <c r="I6"/>
      <c r="J6"/>
      <c r="K6"/>
      <c r="L6"/>
      <c r="M6"/>
      <c r="N6"/>
      <c r="O6"/>
      <c r="P6"/>
      <c r="Q6"/>
      <c r="R6"/>
    </row>
    <row r="7" spans="1:18" ht="15.95" customHeight="1" x14ac:dyDescent="0.2">
      <c r="B7" s="36" t="s">
        <v>26</v>
      </c>
      <c r="C7" s="7"/>
      <c r="D7" s="40" t="s">
        <v>2</v>
      </c>
      <c r="E7" s="40"/>
      <c r="F7" s="40"/>
      <c r="G7" s="40"/>
      <c r="H7" s="40"/>
      <c r="I7"/>
      <c r="J7"/>
      <c r="K7"/>
      <c r="L7"/>
      <c r="M7"/>
      <c r="N7"/>
      <c r="O7"/>
      <c r="P7"/>
      <c r="Q7"/>
      <c r="R7"/>
    </row>
    <row r="8" spans="1:18" s="4" customFormat="1" ht="3.95" customHeight="1" x14ac:dyDescent="0.2">
      <c r="B8" s="36"/>
      <c r="C8" s="7"/>
      <c r="D8" s="8"/>
      <c r="E8" s="8"/>
      <c r="F8" s="8"/>
      <c r="G8" s="8"/>
      <c r="H8" s="8"/>
      <c r="I8"/>
      <c r="J8"/>
      <c r="K8"/>
      <c r="L8"/>
      <c r="M8"/>
      <c r="N8"/>
      <c r="O8"/>
      <c r="P8"/>
      <c r="Q8"/>
      <c r="R8"/>
    </row>
    <row r="9" spans="1:18" ht="15.95" customHeight="1" x14ac:dyDescent="0.25">
      <c r="B9" s="36"/>
      <c r="C9" s="7"/>
      <c r="D9" s="34" t="s">
        <v>5</v>
      </c>
      <c r="E9" s="27"/>
      <c r="F9" s="35" t="s">
        <v>8</v>
      </c>
      <c r="G9" s="35"/>
      <c r="H9" s="35"/>
      <c r="I9"/>
      <c r="J9"/>
      <c r="K9"/>
      <c r="L9"/>
      <c r="M9"/>
      <c r="N9"/>
      <c r="O9"/>
      <c r="P9"/>
      <c r="Q9"/>
      <c r="R9"/>
    </row>
    <row r="10" spans="1:18" s="4" customFormat="1" ht="3.95" customHeight="1" x14ac:dyDescent="0.25">
      <c r="B10" s="37" t="s">
        <v>9</v>
      </c>
      <c r="C10" s="7"/>
      <c r="D10" s="34"/>
      <c r="E10" s="27"/>
      <c r="F10" s="7"/>
      <c r="G10" s="7"/>
      <c r="H10" s="7"/>
      <c r="I10"/>
      <c r="J10"/>
      <c r="K10"/>
      <c r="L10"/>
      <c r="M10"/>
      <c r="N10"/>
      <c r="O10"/>
      <c r="P10"/>
      <c r="Q10"/>
      <c r="R10"/>
    </row>
    <row r="11" spans="1:18" ht="15.95" customHeight="1" x14ac:dyDescent="0.2">
      <c r="B11" s="37"/>
      <c r="C11" s="7"/>
      <c r="D11" s="29" t="s">
        <v>9</v>
      </c>
      <c r="E11" s="28"/>
      <c r="F11" s="9" t="s">
        <v>3</v>
      </c>
      <c r="G11" s="8"/>
      <c r="H11" s="9" t="s">
        <v>4</v>
      </c>
      <c r="I11"/>
      <c r="J11"/>
      <c r="K11"/>
      <c r="L11"/>
      <c r="M11"/>
      <c r="N11"/>
      <c r="O11"/>
      <c r="P11"/>
      <c r="Q11"/>
      <c r="R11"/>
    </row>
    <row r="12" spans="1:18" s="4" customFormat="1" ht="3.95" customHeight="1" x14ac:dyDescent="0.2">
      <c r="B12" s="7"/>
      <c r="C12" s="7"/>
      <c r="D12" s="7"/>
      <c r="E12" s="7"/>
      <c r="F12" s="8"/>
      <c r="G12" s="8"/>
      <c r="H12" s="8"/>
      <c r="I12"/>
      <c r="J12"/>
      <c r="K12"/>
      <c r="L12"/>
      <c r="M12"/>
      <c r="N12"/>
      <c r="O12"/>
      <c r="P12"/>
      <c r="Q12"/>
      <c r="R12"/>
    </row>
    <row r="13" spans="1:18" ht="15" customHeight="1" x14ac:dyDescent="0.2">
      <c r="B13" s="10">
        <v>0</v>
      </c>
      <c r="C13" s="11"/>
      <c r="D13" s="31">
        <v>22.035948560000005</v>
      </c>
      <c r="E13" s="12"/>
      <c r="F13" s="13">
        <f>(D13/D$34)*100</f>
        <v>0.13849484844072904</v>
      </c>
      <c r="G13" s="14"/>
      <c r="H13" s="13">
        <f>F13</f>
        <v>0.13849484844072904</v>
      </c>
      <c r="I13"/>
      <c r="J13"/>
      <c r="K13"/>
      <c r="L13"/>
      <c r="M13"/>
      <c r="N13"/>
      <c r="O13"/>
      <c r="P13"/>
      <c r="Q13"/>
      <c r="R13"/>
    </row>
    <row r="14" spans="1:18" ht="15" customHeight="1" x14ac:dyDescent="0.2">
      <c r="B14" s="15" t="s">
        <v>10</v>
      </c>
      <c r="C14" s="11"/>
      <c r="D14" s="31">
        <v>28.969273419999993</v>
      </c>
      <c r="E14" s="12"/>
      <c r="F14" s="13">
        <f t="shared" ref="F14:F33" si="0">(D14/D$34)*100</f>
        <v>0.18207045277931702</v>
      </c>
      <c r="G14" s="14"/>
      <c r="H14" s="13">
        <f t="shared" ref="H14:H32" si="1">H13+F14</f>
        <v>0.32056530122004606</v>
      </c>
      <c r="I14"/>
      <c r="J14"/>
      <c r="K14"/>
      <c r="L14"/>
      <c r="M14"/>
      <c r="N14"/>
      <c r="O14"/>
      <c r="P14"/>
      <c r="Q14"/>
      <c r="R14"/>
    </row>
    <row r="15" spans="1:18" ht="15" customHeight="1" x14ac:dyDescent="0.2">
      <c r="B15" s="15" t="s">
        <v>23</v>
      </c>
      <c r="C15" s="11"/>
      <c r="D15" s="31">
        <v>57.141587940000001</v>
      </c>
      <c r="E15" s="12"/>
      <c r="F15" s="13">
        <f t="shared" si="0"/>
        <v>0.35913205823043953</v>
      </c>
      <c r="G15" s="14"/>
      <c r="H15" s="13">
        <f t="shared" si="1"/>
        <v>0.67969735945048559</v>
      </c>
    </row>
    <row r="16" spans="1:18" ht="15" customHeight="1" x14ac:dyDescent="0.2">
      <c r="B16" s="15" t="s">
        <v>19</v>
      </c>
      <c r="C16" s="11"/>
      <c r="D16" s="31">
        <v>72.999442180000003</v>
      </c>
      <c r="E16" s="12"/>
      <c r="F16" s="13">
        <f t="shared" si="0"/>
        <v>0.45879788897895585</v>
      </c>
      <c r="G16" s="14"/>
      <c r="H16" s="13">
        <f t="shared" si="1"/>
        <v>1.1384952484294415</v>
      </c>
    </row>
    <row r="17" spans="2:8" ht="15" customHeight="1" x14ac:dyDescent="0.2">
      <c r="B17" s="16" t="s">
        <v>11</v>
      </c>
      <c r="C17" s="17"/>
      <c r="D17" s="32">
        <v>209.81408763000005</v>
      </c>
      <c r="E17" s="18"/>
      <c r="F17" s="13">
        <f t="shared" si="0"/>
        <v>1.3186711789568044</v>
      </c>
      <c r="G17" s="19"/>
      <c r="H17" s="6">
        <f t="shared" si="1"/>
        <v>2.4571664273862459</v>
      </c>
    </row>
    <row r="18" spans="2:8" ht="15" customHeight="1" x14ac:dyDescent="0.2">
      <c r="B18" s="15" t="s">
        <v>12</v>
      </c>
      <c r="C18" s="11"/>
      <c r="D18" s="31">
        <v>317.28098269999998</v>
      </c>
      <c r="E18" s="12"/>
      <c r="F18" s="30">
        <f t="shared" si="0"/>
        <v>1.9940953071530525</v>
      </c>
      <c r="G18" s="14"/>
      <c r="H18" s="13">
        <f t="shared" si="1"/>
        <v>4.4512617345392984</v>
      </c>
    </row>
    <row r="19" spans="2:8" ht="15" customHeight="1" x14ac:dyDescent="0.2">
      <c r="B19" s="15" t="s">
        <v>13</v>
      </c>
      <c r="C19" s="11"/>
      <c r="D19" s="31">
        <v>419.14206341999994</v>
      </c>
      <c r="E19" s="12"/>
      <c r="F19" s="13">
        <f t="shared" si="0"/>
        <v>2.6342871690061402</v>
      </c>
      <c r="G19" s="14"/>
      <c r="H19" s="13">
        <f t="shared" si="1"/>
        <v>7.0855489035454386</v>
      </c>
    </row>
    <row r="20" spans="2:8" ht="15" customHeight="1" x14ac:dyDescent="0.2">
      <c r="B20" s="15" t="s">
        <v>18</v>
      </c>
      <c r="C20" s="11"/>
      <c r="D20" s="31">
        <v>967.37045706000038</v>
      </c>
      <c r="E20" s="12"/>
      <c r="F20" s="13">
        <f t="shared" si="0"/>
        <v>6.0798755484371814</v>
      </c>
      <c r="G20" s="14"/>
      <c r="H20" s="13">
        <f t="shared" si="1"/>
        <v>13.16542445198262</v>
      </c>
    </row>
    <row r="21" spans="2:8" ht="15" customHeight="1" x14ac:dyDescent="0.2">
      <c r="B21" s="15" t="s">
        <v>20</v>
      </c>
      <c r="C21" s="11"/>
      <c r="D21" s="31">
        <v>528.7443486799998</v>
      </c>
      <c r="E21" s="12"/>
      <c r="F21" s="13">
        <f t="shared" si="0"/>
        <v>3.3231321190889798</v>
      </c>
      <c r="G21" s="14"/>
      <c r="H21" s="13">
        <f t="shared" si="1"/>
        <v>16.488556571071598</v>
      </c>
    </row>
    <row r="22" spans="2:8" ht="15" customHeight="1" x14ac:dyDescent="0.2">
      <c r="B22" s="20" t="s">
        <v>21</v>
      </c>
      <c r="C22" s="21"/>
      <c r="D22" s="32">
        <v>212.79631728999993</v>
      </c>
      <c r="E22" s="18"/>
      <c r="F22" s="13">
        <f t="shared" si="0"/>
        <v>1.3374143450906579</v>
      </c>
      <c r="G22" s="19"/>
      <c r="H22" s="6">
        <f t="shared" si="1"/>
        <v>17.825970916162255</v>
      </c>
    </row>
    <row r="23" spans="2:8" ht="15" customHeight="1" x14ac:dyDescent="0.2">
      <c r="B23" s="15" t="s">
        <v>27</v>
      </c>
      <c r="C23" s="11"/>
      <c r="D23" s="31">
        <v>323.70894899000007</v>
      </c>
      <c r="E23" s="12"/>
      <c r="F23" s="30">
        <f t="shared" si="0"/>
        <v>2.0344947578366348</v>
      </c>
      <c r="G23" s="14"/>
      <c r="H23" s="13">
        <f t="shared" si="1"/>
        <v>19.860465673998888</v>
      </c>
    </row>
    <row r="24" spans="2:8" ht="15" customHeight="1" x14ac:dyDescent="0.2">
      <c r="B24" s="15" t="s">
        <v>28</v>
      </c>
      <c r="C24" s="11"/>
      <c r="D24" s="31">
        <v>374.38969750999996</v>
      </c>
      <c r="E24" s="12"/>
      <c r="F24" s="13">
        <f t="shared" si="0"/>
        <v>2.3530207593849015</v>
      </c>
      <c r="G24" s="14"/>
      <c r="H24" s="13">
        <f t="shared" si="1"/>
        <v>22.213486433383789</v>
      </c>
    </row>
    <row r="25" spans="2:8" ht="15" customHeight="1" x14ac:dyDescent="0.2">
      <c r="B25" s="15" t="s">
        <v>22</v>
      </c>
      <c r="C25" s="11"/>
      <c r="D25" s="31">
        <v>1620.0296318400001</v>
      </c>
      <c r="E25" s="12"/>
      <c r="F25" s="13">
        <f t="shared" si="0"/>
        <v>10.18180622995477</v>
      </c>
      <c r="G25" s="14"/>
      <c r="H25" s="13">
        <f t="shared" si="1"/>
        <v>32.395292663338559</v>
      </c>
    </row>
    <row r="26" spans="2:8" ht="15" customHeight="1" x14ac:dyDescent="0.2">
      <c r="B26" s="15" t="s">
        <v>14</v>
      </c>
      <c r="C26" s="11"/>
      <c r="D26" s="31">
        <v>1621.5978240699992</v>
      </c>
      <c r="E26" s="12"/>
      <c r="F26" s="13">
        <f t="shared" si="0"/>
        <v>10.191662240674178</v>
      </c>
      <c r="G26" s="14"/>
      <c r="H26" s="13">
        <f t="shared" si="1"/>
        <v>42.586954904012735</v>
      </c>
    </row>
    <row r="27" spans="2:8" ht="15" customHeight="1" x14ac:dyDescent="0.2">
      <c r="B27" s="20" t="s">
        <v>15</v>
      </c>
      <c r="C27" s="21"/>
      <c r="D27" s="32">
        <v>713.43014476999997</v>
      </c>
      <c r="E27" s="18"/>
      <c r="F27" s="6">
        <f t="shared" si="0"/>
        <v>4.4838732266930155</v>
      </c>
      <c r="G27" s="19"/>
      <c r="H27" s="6">
        <f t="shared" si="1"/>
        <v>47.070828130705749</v>
      </c>
    </row>
    <row r="28" spans="2:8" ht="15" customHeight="1" x14ac:dyDescent="0.2">
      <c r="B28" s="15" t="s">
        <v>16</v>
      </c>
      <c r="C28" s="11"/>
      <c r="D28" s="31">
        <v>527.83641028999989</v>
      </c>
      <c r="E28" s="12"/>
      <c r="F28" s="13">
        <f t="shared" si="0"/>
        <v>3.3174257711469264</v>
      </c>
      <c r="G28" s="14"/>
      <c r="H28" s="13">
        <f t="shared" si="1"/>
        <v>50.388253901852678</v>
      </c>
    </row>
    <row r="29" spans="2:8" ht="15" customHeight="1" x14ac:dyDescent="0.2">
      <c r="B29" s="15" t="s">
        <v>0</v>
      </c>
      <c r="C29" s="11"/>
      <c r="D29" s="31">
        <v>1551.2012135300001</v>
      </c>
      <c r="E29" s="12"/>
      <c r="F29" s="13">
        <f t="shared" si="0"/>
        <v>9.7492230200101861</v>
      </c>
      <c r="G29" s="14"/>
      <c r="H29" s="13">
        <f t="shared" si="1"/>
        <v>60.137476921862863</v>
      </c>
    </row>
    <row r="30" spans="2:8" ht="15" customHeight="1" x14ac:dyDescent="0.2">
      <c r="B30" s="15" t="s">
        <v>1</v>
      </c>
      <c r="C30" s="11"/>
      <c r="D30" s="31">
        <v>924.2848877900002</v>
      </c>
      <c r="E30" s="12"/>
      <c r="F30" s="13">
        <f t="shared" si="0"/>
        <v>5.8090848733825649</v>
      </c>
      <c r="G30" s="14"/>
      <c r="H30" s="13">
        <f t="shared" si="1"/>
        <v>65.946561795245429</v>
      </c>
    </row>
    <row r="31" spans="2:8" ht="15" customHeight="1" x14ac:dyDescent="0.2">
      <c r="B31" s="15" t="s">
        <v>17</v>
      </c>
      <c r="C31" s="11"/>
      <c r="D31" s="31">
        <v>1002.4187430899999</v>
      </c>
      <c r="E31" s="12"/>
      <c r="F31" s="13">
        <f t="shared" si="0"/>
        <v>6.3001522952545699</v>
      </c>
      <c r="G31" s="14"/>
      <c r="H31" s="13">
        <f t="shared" si="1"/>
        <v>72.246714090500006</v>
      </c>
    </row>
    <row r="32" spans="2:8" ht="15" customHeight="1" x14ac:dyDescent="0.2">
      <c r="B32" s="15" t="s">
        <v>24</v>
      </c>
      <c r="C32" s="11"/>
      <c r="D32" s="31">
        <v>417.10106961000002</v>
      </c>
      <c r="E32" s="12"/>
      <c r="F32" s="13">
        <f t="shared" si="0"/>
        <v>2.6214596237060248</v>
      </c>
      <c r="G32" s="14"/>
      <c r="H32" s="13">
        <f t="shared" si="1"/>
        <v>74.868173714206037</v>
      </c>
    </row>
    <row r="33" spans="2:8" ht="15" customHeight="1" x14ac:dyDescent="0.2">
      <c r="B33" s="10" t="s">
        <v>25</v>
      </c>
      <c r="C33" s="11"/>
      <c r="D33" s="31">
        <v>3998.7309094000002</v>
      </c>
      <c r="E33" s="12"/>
      <c r="F33" s="13">
        <f t="shared" si="0"/>
        <v>25.131826285793963</v>
      </c>
      <c r="G33" s="14"/>
      <c r="H33" s="13">
        <f>H32+F33</f>
        <v>100</v>
      </c>
    </row>
    <row r="34" spans="2:8" ht="15.95" customHeight="1" x14ac:dyDescent="0.2">
      <c r="B34" s="22" t="s">
        <v>7</v>
      </c>
      <c r="C34" s="22"/>
      <c r="D34" s="33">
        <v>15911.023989770001</v>
      </c>
      <c r="E34" s="23"/>
      <c r="F34" s="24">
        <f>(D34/D$34)*100</f>
        <v>100</v>
      </c>
      <c r="G34" s="25"/>
      <c r="H34" s="26"/>
    </row>
    <row r="35" spans="2:8" ht="5.0999999999999996" customHeight="1" x14ac:dyDescent="0.2"/>
    <row r="36" spans="2:8" ht="12.95" customHeight="1" x14ac:dyDescent="0.2"/>
  </sheetData>
  <mergeCells count="7">
    <mergeCell ref="B10:B11"/>
    <mergeCell ref="B2:H2"/>
    <mergeCell ref="D7:H7"/>
    <mergeCell ref="F9:H9"/>
    <mergeCell ref="B4:H4"/>
    <mergeCell ref="B5:H5"/>
    <mergeCell ref="B7:B9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C_V.185</vt:lpstr>
      <vt:lpstr>C_V.185!Área_de_impresión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2021-01-14T12:37:01Z</cp:lastPrinted>
  <dcterms:created xsi:type="dcterms:W3CDTF">1996-11-27T10:00:04Z</dcterms:created>
  <dcterms:modified xsi:type="dcterms:W3CDTF">2021-01-14T12:37:12Z</dcterms:modified>
</cp:coreProperties>
</file>