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86" sheetId="128" r:id="rId1"/>
  </sheets>
  <definedNames>
    <definedName name="_xlnm.Print_Area" localSheetId="0">'C_V.186'!$B$2:$P$34</definedName>
  </definedNames>
  <calcPr calcId="162913"/>
</workbook>
</file>

<file path=xl/calcChain.xml><?xml version="1.0" encoding="utf-8"?>
<calcChain xmlns="http://schemas.openxmlformats.org/spreadsheetml/2006/main">
  <c r="P34" i="128" l="1"/>
  <c r="L34" i="128"/>
  <c r="F34" i="128"/>
  <c r="P33" i="128"/>
  <c r="L33" i="128"/>
  <c r="F33" i="128"/>
  <c r="P32" i="128"/>
  <c r="L32" i="128"/>
  <c r="F32" i="128"/>
  <c r="P31" i="128"/>
  <c r="L31" i="128"/>
  <c r="F31" i="128"/>
  <c r="P30" i="128"/>
  <c r="L30" i="128"/>
  <c r="F30" i="128"/>
  <c r="P29" i="128"/>
  <c r="L29" i="128"/>
  <c r="F29" i="128"/>
  <c r="P28" i="128"/>
  <c r="L28" i="128"/>
  <c r="F28" i="128"/>
  <c r="P27" i="128"/>
  <c r="L27" i="128"/>
  <c r="F27" i="128"/>
  <c r="P26" i="128"/>
  <c r="L26" i="128"/>
  <c r="F26" i="128"/>
  <c r="P25" i="128"/>
  <c r="L25" i="128"/>
  <c r="F25" i="128"/>
  <c r="P24" i="128"/>
  <c r="L24" i="128"/>
  <c r="F24" i="128"/>
  <c r="P23" i="128"/>
  <c r="L23" i="128"/>
  <c r="F23" i="128"/>
  <c r="P22" i="128"/>
  <c r="L22" i="128"/>
  <c r="F22" i="128"/>
  <c r="P21" i="128"/>
  <c r="L21" i="128"/>
  <c r="F21" i="128"/>
  <c r="P20" i="128"/>
  <c r="L20" i="128"/>
  <c r="F20" i="128"/>
  <c r="P19" i="128"/>
  <c r="L19" i="128"/>
  <c r="F19" i="128"/>
  <c r="P18" i="128"/>
  <c r="L18" i="128"/>
  <c r="F18" i="128"/>
  <c r="P17" i="128"/>
  <c r="L17" i="128"/>
  <c r="F17" i="128"/>
  <c r="P16" i="128"/>
  <c r="L16" i="128"/>
  <c r="F16" i="128"/>
  <c r="P15" i="128"/>
  <c r="L15" i="128"/>
  <c r="F15" i="128"/>
  <c r="P14" i="128"/>
  <c r="L14" i="128"/>
  <c r="F14" i="128"/>
  <c r="P13" i="128"/>
  <c r="L13" i="128"/>
  <c r="N13" i="128" s="1"/>
  <c r="F13" i="128"/>
  <c r="H13" i="128" s="1"/>
  <c r="H14" i="128" s="1"/>
  <c r="H15" i="128" s="1"/>
  <c r="H16" i="128" s="1"/>
  <c r="H17" i="128" s="1"/>
  <c r="H18" i="128" s="1"/>
  <c r="H19" i="128" s="1"/>
  <c r="H20" i="128" s="1"/>
  <c r="H21" i="128" s="1"/>
  <c r="H22" i="128" s="1"/>
  <c r="H23" i="128" s="1"/>
  <c r="H24" i="128" s="1"/>
  <c r="H25" i="128" s="1"/>
  <c r="H26" i="128" s="1"/>
  <c r="H27" i="128" s="1"/>
  <c r="H28" i="128" s="1"/>
  <c r="H29" i="128" s="1"/>
  <c r="H30" i="128" s="1"/>
  <c r="H31" i="128" s="1"/>
  <c r="H32" i="128" s="1"/>
  <c r="H33" i="128" s="1"/>
  <c r="N14" i="128" l="1"/>
  <c r="N15" i="128" s="1"/>
  <c r="N16" i="128" s="1"/>
  <c r="N17" i="128" s="1"/>
  <c r="N18" i="128" s="1"/>
  <c r="N19" i="128" s="1"/>
  <c r="N20" i="128" s="1"/>
  <c r="N21" i="128" s="1"/>
  <c r="N22" i="128" s="1"/>
  <c r="N23" i="128" s="1"/>
  <c r="N24" i="128" s="1"/>
  <c r="N25" i="128" s="1"/>
  <c r="N26" i="128" s="1"/>
  <c r="N27" i="128" s="1"/>
  <c r="N28" i="128" s="1"/>
  <c r="N29" i="128" s="1"/>
  <c r="N30" i="128" s="1"/>
  <c r="N31" i="128" s="1"/>
  <c r="N32" i="128" s="1"/>
  <c r="N33" i="128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<sst xmlns="http://schemas.openxmlformats.org/spreadsheetml/2006/main" count="39" uniqueCount="35">
  <si>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</si>
  <si>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</si>
  <si>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</si>
  <si>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</si>
  <si>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</si>
  <si>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</si>
  <si>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</si>
  <si>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</si>
  <si>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</si>
  <si>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</si>
  <si>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</si>
  <si>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</si>
  <si>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</si>
  <si>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</si>
  <si>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</si>
  <si>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</si>
  <si>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</si>
  <si>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</si>
  <si>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</si>
  <si>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</si>
  <si>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</si>
  <si>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</si>
  <si>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</si>
  <si>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</si>
  <si>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</si>
  <si>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</si>
  <si>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</si>
  <si>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</si>
  <si>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</si>
  <si>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</si>
  <si>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</si>
  <si>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</si>
  <si>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</si>
  <si>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>Cuadro V.186.</t>
    </r>
    <r>
      <rPr>
        <b/>
        <sz val="14"/>
        <rFont val="Times New Roman"/>
        <family val="1"/>
      </rPr>
      <t xml:space="preserve"> Cuota diferencial imputable a la AGE.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</si>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</sst>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5" ht="9.9499999999999993" customHeight="1" x14ac:dyDescent="0.2">
      <c r="A1" s="2"/>
    </row>
    <row r="2" spans="1:25" ht="30" customHeight="1" x14ac:dyDescent="0.2">
      <c r="B2" s="46" t="s">
        <v>10</v>
      </c>
      <c r="C2" s="47"/>
      <c r="D2" s="47"/>
      <c r="E2" s="47"/>
      <c r="F2" s="47"/>
      <c r="G2" s="47"/>
      <c r="H2" s="47"/>
      <c r="I2" s="48"/>
      <c r="J2" s="48"/>
      <c r="K2" s="48"/>
      <c r="L2" s="48"/>
      <c r="M2" s="48"/>
      <c r="N2" s="48"/>
      <c r="O2" s="48"/>
      <c r="P2" s="49"/>
      <c r="Q2"/>
      <c r="R2"/>
      <c r="S2"/>
      <c r="T2"/>
      <c r="U2"/>
      <c r="V2"/>
      <c r="W2"/>
      <c r="X2"/>
      <c r="Y2"/>
    </row>
    <row r="3" spans="1:25" ht="6.95" customHeight="1" x14ac:dyDescent="0.2">
      <c r="Q3"/>
      <c r="R3"/>
      <c r="S3"/>
      <c r="T3"/>
      <c r="U3"/>
      <c r="V3"/>
      <c r="W3"/>
      <c r="X3"/>
      <c r="Y3"/>
    </row>
    <row r="4" spans="1:25" ht="18" customHeight="1" x14ac:dyDescent="0.2">
      <c r="B4" s="50" t="s">
        <v>33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/>
      <c r="R4"/>
      <c r="S4"/>
      <c r="T4"/>
      <c r="U4"/>
      <c r="V4"/>
      <c r="W4"/>
      <c r="X4"/>
      <c r="Y4"/>
    </row>
    <row r="5" spans="1:25" ht="18" customHeight="1" x14ac:dyDescent="0.2">
      <c r="B5" s="51" t="s">
        <v>34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/>
      <c r="R5"/>
      <c r="S5"/>
      <c r="T5"/>
      <c r="U5"/>
      <c r="V5"/>
      <c r="W5"/>
      <c r="X5"/>
      <c r="Y5"/>
    </row>
    <row r="6" spans="1:25" ht="14.1" customHeight="1" x14ac:dyDescent="0.2">
      <c r="Q6"/>
      <c r="R6"/>
      <c r="S6"/>
      <c r="T6"/>
      <c r="U6"/>
      <c r="V6"/>
      <c r="W6"/>
      <c r="X6"/>
      <c r="Y6"/>
    </row>
    <row r="7" spans="1:25" ht="15.95" customHeight="1" x14ac:dyDescent="0.2">
      <c r="B7" s="44" t="s">
        <v>30</v>
      </c>
      <c r="C7" s="5"/>
      <c r="D7" s="52" t="s">
        <v>0</v>
      </c>
      <c r="E7" s="52"/>
      <c r="F7" s="52"/>
      <c r="G7" s="52"/>
      <c r="H7" s="52"/>
      <c r="I7" s="6"/>
      <c r="J7" s="52" t="s">
        <v>4</v>
      </c>
      <c r="K7" s="52"/>
      <c r="L7" s="52"/>
      <c r="M7" s="52"/>
      <c r="N7" s="52"/>
      <c r="O7" s="52"/>
      <c r="P7" s="52"/>
      <c r="Q7"/>
      <c r="R7"/>
      <c r="S7"/>
      <c r="T7"/>
      <c r="U7"/>
      <c r="V7"/>
      <c r="W7"/>
      <c r="X7"/>
      <c r="Y7"/>
    </row>
    <row r="8" spans="1:25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Q8"/>
      <c r="R8"/>
      <c r="S8"/>
      <c r="T8"/>
      <c r="U8"/>
      <c r="V8"/>
      <c r="W8"/>
      <c r="X8"/>
      <c r="Y8"/>
    </row>
    <row r="9" spans="1:25" ht="15.95" customHeight="1" x14ac:dyDescent="0.25">
      <c r="B9" s="44"/>
      <c r="C9" s="5"/>
      <c r="D9" s="42" t="s">
        <v>3</v>
      </c>
      <c r="E9" s="5"/>
      <c r="F9" s="43" t="s">
        <v>12</v>
      </c>
      <c r="G9" s="43"/>
      <c r="H9" s="43"/>
      <c r="I9" s="5"/>
      <c r="J9" s="33" t="s">
        <v>9</v>
      </c>
      <c r="K9" s="25"/>
      <c r="L9" s="43" t="s">
        <v>12</v>
      </c>
      <c r="M9" s="43"/>
      <c r="N9" s="43"/>
      <c r="O9" s="5"/>
      <c r="P9" s="33" t="s">
        <v>8</v>
      </c>
      <c r="Q9"/>
      <c r="R9"/>
      <c r="S9"/>
      <c r="T9"/>
      <c r="U9"/>
      <c r="V9"/>
      <c r="W9"/>
      <c r="X9"/>
      <c r="Y9"/>
    </row>
    <row r="10" spans="1:25" s="2" customFormat="1" ht="3.95" customHeight="1" x14ac:dyDescent="0.25">
      <c r="B10" s="45" t="s">
        <v>13</v>
      </c>
      <c r="C10" s="5"/>
      <c r="D10" s="42"/>
      <c r="E10" s="5"/>
      <c r="F10" s="5"/>
      <c r="G10" s="5"/>
      <c r="H10" s="5"/>
      <c r="I10" s="5"/>
      <c r="J10" s="33"/>
      <c r="K10" s="25"/>
      <c r="L10" s="5"/>
      <c r="M10" s="5"/>
      <c r="N10" s="5"/>
      <c r="O10" s="5"/>
      <c r="P10" s="33"/>
      <c r="Q10"/>
      <c r="R10"/>
      <c r="S10"/>
      <c r="T10"/>
      <c r="U10"/>
      <c r="V10"/>
      <c r="W10"/>
      <c r="X10"/>
      <c r="Y10"/>
    </row>
    <row r="11" spans="1:25" ht="15.95" customHeight="1" x14ac:dyDescent="0.2">
      <c r="B11" s="45"/>
      <c r="C11" s="5"/>
      <c r="D11" s="42"/>
      <c r="E11" s="5"/>
      <c r="F11" s="8" t="s">
        <v>6</v>
      </c>
      <c r="G11" s="6"/>
      <c r="H11" s="8" t="s">
        <v>7</v>
      </c>
      <c r="I11" s="6"/>
      <c r="J11" s="34" t="s">
        <v>13</v>
      </c>
      <c r="K11" s="26"/>
      <c r="L11" s="8" t="s">
        <v>6</v>
      </c>
      <c r="M11" s="6"/>
      <c r="N11" s="8" t="s">
        <v>7</v>
      </c>
      <c r="O11" s="6"/>
      <c r="P11" s="35" t="s">
        <v>5</v>
      </c>
    </row>
    <row r="12" spans="1:25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1:25" ht="15" customHeight="1" x14ac:dyDescent="0.2">
      <c r="B13" s="9">
        <v>0</v>
      </c>
      <c r="C13" s="9"/>
      <c r="D13" s="37">
        <v>6993</v>
      </c>
      <c r="E13" s="11"/>
      <c r="F13" s="12">
        <f>(D13/D$34)*100</f>
        <v>0.98420874852220908</v>
      </c>
      <c r="G13" s="13"/>
      <c r="H13" s="12">
        <f>F13</f>
        <v>0.98420874852220908</v>
      </c>
      <c r="I13" s="28"/>
      <c r="J13" s="40">
        <v>-12.275798579999996</v>
      </c>
      <c r="K13" s="11"/>
      <c r="L13" s="12">
        <f>(J13/J$34)*100</f>
        <v>-0.13940419981836025</v>
      </c>
      <c r="M13" s="13"/>
      <c r="N13" s="12">
        <f>L13</f>
        <v>-0.13940419981836025</v>
      </c>
      <c r="O13" s="28"/>
      <c r="P13" s="11">
        <f>(J13/D13)*1000000</f>
        <v>-1755.440952380952</v>
      </c>
      <c r="R13" s="3"/>
    </row>
    <row r="14" spans="1:25" ht="15" customHeight="1" x14ac:dyDescent="0.2">
      <c r="B14" s="14" t="s">
        <v>14</v>
      </c>
      <c r="C14" s="10"/>
      <c r="D14" s="37">
        <v>39801</v>
      </c>
      <c r="E14" s="11"/>
      <c r="F14" s="12">
        <f t="shared" ref="F14:F33" si="0">(D14/D$34)*100</f>
        <v>5.6016720148623547</v>
      </c>
      <c r="G14" s="13"/>
      <c r="H14" s="12">
        <f t="shared" ref="H14:H32" si="1">H13+F14</f>
        <v>6.585880763384564</v>
      </c>
      <c r="I14" s="29"/>
      <c r="J14" s="40">
        <v>-26.669748259999992</v>
      </c>
      <c r="K14" s="11"/>
      <c r="L14" s="12">
        <f t="shared" ref="L14:L33" si="2">(J14/J$34)*100</f>
        <v>-0.30286216341148253</v>
      </c>
      <c r="M14" s="13"/>
      <c r="N14" s="12">
        <f t="shared" ref="N14:N32" si="3">N13+L14</f>
        <v>-0.44226636322984281</v>
      </c>
      <c r="O14" s="29"/>
      <c r="P14" s="11">
        <f t="shared" ref="P14:P34" si="4">(J14/D14)*1000000</f>
        <v>-670.07734127283209</v>
      </c>
      <c r="R14" s="3"/>
    </row>
    <row r="15" spans="1:25" ht="15" customHeight="1" x14ac:dyDescent="0.2">
      <c r="B15" s="14" t="s">
        <v>27</v>
      </c>
      <c r="C15" s="10"/>
      <c r="D15" s="37">
        <v>102255</v>
      </c>
      <c r="E15" s="11"/>
      <c r="F15" s="12">
        <f t="shared" si="0"/>
        <v>14.391572369532174</v>
      </c>
      <c r="G15" s="13"/>
      <c r="H15" s="12">
        <f t="shared" si="1"/>
        <v>20.977453132916736</v>
      </c>
      <c r="I15" s="29"/>
      <c r="J15" s="40">
        <v>-64.339312779999972</v>
      </c>
      <c r="K15" s="11"/>
      <c r="L15" s="12">
        <f t="shared" si="2"/>
        <v>-0.73063844738963601</v>
      </c>
      <c r="M15" s="13"/>
      <c r="N15" s="12">
        <f t="shared" si="3"/>
        <v>-1.1729048106194788</v>
      </c>
      <c r="O15" s="29"/>
      <c r="P15" s="11">
        <f t="shared" si="4"/>
        <v>-629.20456486235366</v>
      </c>
      <c r="R15" s="3"/>
    </row>
    <row r="16" spans="1:25" ht="15" customHeight="1" x14ac:dyDescent="0.2">
      <c r="B16" s="14" t="s">
        <v>23</v>
      </c>
      <c r="C16" s="10"/>
      <c r="D16" s="37">
        <v>91092</v>
      </c>
      <c r="E16" s="11"/>
      <c r="F16" s="12">
        <f t="shared" si="0"/>
        <v>12.82046951528458</v>
      </c>
      <c r="G16" s="13"/>
      <c r="H16" s="12">
        <f t="shared" si="1"/>
        <v>33.797922648201315</v>
      </c>
      <c r="I16" s="29"/>
      <c r="J16" s="40">
        <v>-8.4705651400000441</v>
      </c>
      <c r="K16" s="11"/>
      <c r="L16" s="12">
        <f t="shared" si="2"/>
        <v>-9.6191897224091064E-2</v>
      </c>
      <c r="M16" s="13"/>
      <c r="N16" s="12">
        <f t="shared" si="3"/>
        <v>-1.26909670784357</v>
      </c>
      <c r="O16" s="29"/>
      <c r="P16" s="11">
        <f t="shared" si="4"/>
        <v>-92.989122425680009</v>
      </c>
      <c r="R16" s="3"/>
    </row>
    <row r="17" spans="2:18" ht="15" customHeight="1" x14ac:dyDescent="0.2">
      <c r="B17" s="15" t="s">
        <v>15</v>
      </c>
      <c r="C17" s="19"/>
      <c r="D17" s="38">
        <v>144614</v>
      </c>
      <c r="E17" s="16"/>
      <c r="F17" s="4">
        <f t="shared" si="0"/>
        <v>20.353262399369477</v>
      </c>
      <c r="G17" s="17"/>
      <c r="H17" s="4">
        <f t="shared" si="1"/>
        <v>54.151185047570792</v>
      </c>
      <c r="I17" s="30"/>
      <c r="J17" s="41">
        <v>107.16149669999997</v>
      </c>
      <c r="K17" s="16"/>
      <c r="L17" s="4">
        <f t="shared" si="2"/>
        <v>1.2169279742940644</v>
      </c>
      <c r="M17" s="17"/>
      <c r="N17" s="4">
        <f t="shared" si="3"/>
        <v>-5.2168733549505575E-2</v>
      </c>
      <c r="O17" s="30"/>
      <c r="P17" s="16">
        <f t="shared" si="4"/>
        <v>741.01744436914794</v>
      </c>
      <c r="R17" s="3"/>
    </row>
    <row r="18" spans="2:18" ht="15" customHeight="1" x14ac:dyDescent="0.2">
      <c r="B18" s="14" t="s">
        <v>16</v>
      </c>
      <c r="C18" s="10"/>
      <c r="D18" s="37">
        <v>105000</v>
      </c>
      <c r="E18" s="11"/>
      <c r="F18" s="12">
        <f t="shared" si="0"/>
        <v>14.777909136970107</v>
      </c>
      <c r="G18" s="13"/>
      <c r="H18" s="12">
        <f t="shared" si="1"/>
        <v>68.929094184540901</v>
      </c>
      <c r="I18" s="29"/>
      <c r="J18" s="40">
        <v>223.64033361999978</v>
      </c>
      <c r="K18" s="11"/>
      <c r="L18" s="12">
        <f t="shared" si="2"/>
        <v>2.5396638395648234</v>
      </c>
      <c r="M18" s="13"/>
      <c r="N18" s="12">
        <f t="shared" si="3"/>
        <v>2.4874951060153179</v>
      </c>
      <c r="O18" s="29"/>
      <c r="P18" s="11">
        <f t="shared" si="4"/>
        <v>2129.9079392380931</v>
      </c>
      <c r="R18" s="3"/>
    </row>
    <row r="19" spans="2:18" ht="15" customHeight="1" x14ac:dyDescent="0.2">
      <c r="B19" s="14" t="s">
        <v>17</v>
      </c>
      <c r="C19" s="10"/>
      <c r="D19" s="37">
        <v>82877</v>
      </c>
      <c r="E19" s="11"/>
      <c r="F19" s="12">
        <f t="shared" si="0"/>
        <v>11.664274052806395</v>
      </c>
      <c r="G19" s="13"/>
      <c r="H19" s="12">
        <f t="shared" si="1"/>
        <v>80.593368237347292</v>
      </c>
      <c r="I19" s="29"/>
      <c r="J19" s="40">
        <v>436.36433980999993</v>
      </c>
      <c r="K19" s="11"/>
      <c r="L19" s="12">
        <f t="shared" si="2"/>
        <v>4.9553616592884913</v>
      </c>
      <c r="M19" s="13"/>
      <c r="N19" s="12">
        <f t="shared" si="3"/>
        <v>7.4428567653038087</v>
      </c>
      <c r="O19" s="29"/>
      <c r="P19" s="11">
        <f t="shared" si="4"/>
        <v>5265.2043366675916</v>
      </c>
      <c r="R19" s="3"/>
    </row>
    <row r="20" spans="2:18" ht="15" customHeight="1" x14ac:dyDescent="0.2">
      <c r="B20" s="14" t="s">
        <v>22</v>
      </c>
      <c r="C20" s="10"/>
      <c r="D20" s="37">
        <v>79065</v>
      </c>
      <c r="E20" s="11"/>
      <c r="F20" s="12">
        <f t="shared" si="0"/>
        <v>11.12776558013849</v>
      </c>
      <c r="G20" s="13"/>
      <c r="H20" s="12">
        <f t="shared" si="1"/>
        <v>91.721133817485779</v>
      </c>
      <c r="I20" s="29"/>
      <c r="J20" s="40">
        <v>925.87918821000017</v>
      </c>
      <c r="K20" s="11"/>
      <c r="L20" s="12">
        <f t="shared" si="2"/>
        <v>10.514301494908372</v>
      </c>
      <c r="M20" s="13"/>
      <c r="N20" s="12">
        <f t="shared" si="3"/>
        <v>17.957158260212182</v>
      </c>
      <c r="O20" s="29"/>
      <c r="P20" s="11">
        <f t="shared" si="4"/>
        <v>11710.354622272816</v>
      </c>
      <c r="R20" s="3"/>
    </row>
    <row r="21" spans="2:18" ht="15" customHeight="1" x14ac:dyDescent="0.2">
      <c r="B21" s="14" t="s">
        <v>24</v>
      </c>
      <c r="C21" s="10"/>
      <c r="D21" s="37">
        <v>21355</v>
      </c>
      <c r="E21" s="11"/>
      <c r="F21" s="12">
        <f t="shared" si="0"/>
        <v>3.0055452344761582</v>
      </c>
      <c r="G21" s="13"/>
      <c r="H21" s="12">
        <f t="shared" si="1"/>
        <v>94.726679051961938</v>
      </c>
      <c r="I21" s="29"/>
      <c r="J21" s="40">
        <v>630.01052421000009</v>
      </c>
      <c r="K21" s="11"/>
      <c r="L21" s="12">
        <f t="shared" si="2"/>
        <v>7.1544113755441536</v>
      </c>
      <c r="M21" s="13"/>
      <c r="N21" s="12">
        <f t="shared" si="3"/>
        <v>25.111569635756336</v>
      </c>
      <c r="O21" s="29"/>
      <c r="P21" s="11">
        <f t="shared" si="4"/>
        <v>29501.780576445803</v>
      </c>
      <c r="R21" s="3"/>
    </row>
    <row r="22" spans="2:18" ht="15" customHeight="1" x14ac:dyDescent="0.2">
      <c r="B22" s="18" t="s">
        <v>25</v>
      </c>
      <c r="C22" s="19"/>
      <c r="D22" s="38">
        <v>6223</v>
      </c>
      <c r="E22" s="16"/>
      <c r="F22" s="4">
        <f t="shared" si="0"/>
        <v>0.8758374148510949</v>
      </c>
      <c r="G22" s="17"/>
      <c r="H22" s="4">
        <f t="shared" si="1"/>
        <v>95.602516466813029</v>
      </c>
      <c r="I22" s="30"/>
      <c r="J22" s="41">
        <v>247.93412628999988</v>
      </c>
      <c r="K22" s="16"/>
      <c r="L22" s="4">
        <f t="shared" si="2"/>
        <v>2.8155446065588441</v>
      </c>
      <c r="M22" s="17"/>
      <c r="N22" s="4">
        <f t="shared" si="3"/>
        <v>27.927114242315181</v>
      </c>
      <c r="O22" s="30"/>
      <c r="P22" s="16">
        <f t="shared" si="4"/>
        <v>39841.575813916097</v>
      </c>
      <c r="R22" s="3"/>
    </row>
    <row r="23" spans="2:18" ht="15" customHeight="1" x14ac:dyDescent="0.2">
      <c r="B23" s="14" t="s">
        <v>31</v>
      </c>
      <c r="C23" s="10"/>
      <c r="D23" s="37">
        <v>5304</v>
      </c>
      <c r="E23" s="11"/>
      <c r="F23" s="12">
        <f t="shared" si="0"/>
        <v>0.74649552440466138</v>
      </c>
      <c r="G23" s="13"/>
      <c r="H23" s="12">
        <f t="shared" si="1"/>
        <v>96.349011991217694</v>
      </c>
      <c r="I23" s="29"/>
      <c r="J23" s="40">
        <v>141.84211562000007</v>
      </c>
      <c r="K23" s="11"/>
      <c r="L23" s="12">
        <f t="shared" si="2"/>
        <v>1.6107617357590638</v>
      </c>
      <c r="M23" s="13"/>
      <c r="N23" s="12">
        <f t="shared" si="3"/>
        <v>29.537875978074243</v>
      </c>
      <c r="O23" s="29"/>
      <c r="P23" s="11">
        <f t="shared" si="4"/>
        <v>26742.480320512834</v>
      </c>
      <c r="R23" s="3"/>
    </row>
    <row r="24" spans="2:18" ht="15" customHeight="1" x14ac:dyDescent="0.2">
      <c r="B24" s="14" t="s">
        <v>32</v>
      </c>
      <c r="C24" s="10"/>
      <c r="D24" s="37">
        <v>5846</v>
      </c>
      <c r="E24" s="11"/>
      <c r="F24" s="12">
        <f t="shared" si="0"/>
        <v>0.82277768394978334</v>
      </c>
      <c r="G24" s="13"/>
      <c r="H24" s="12">
        <f t="shared" si="1"/>
        <v>97.171789675167474</v>
      </c>
      <c r="I24" s="29"/>
      <c r="J24" s="40">
        <v>354.48616747999978</v>
      </c>
      <c r="K24" s="11"/>
      <c r="L24" s="12">
        <f t="shared" si="2"/>
        <v>4.0255515926057672</v>
      </c>
      <c r="M24" s="13"/>
      <c r="N24" s="12">
        <f t="shared" si="3"/>
        <v>33.563427570680012</v>
      </c>
      <c r="O24" s="29"/>
      <c r="P24" s="11">
        <f t="shared" si="4"/>
        <v>60637.387526513819</v>
      </c>
      <c r="R24" s="3"/>
    </row>
    <row r="25" spans="2:18" ht="15" customHeight="1" x14ac:dyDescent="0.2">
      <c r="B25" s="14" t="s">
        <v>26</v>
      </c>
      <c r="C25" s="10"/>
      <c r="D25" s="37">
        <v>11361</v>
      </c>
      <c r="E25" s="11"/>
      <c r="F25" s="12">
        <f t="shared" si="0"/>
        <v>1.5989697686201656</v>
      </c>
      <c r="G25" s="13"/>
      <c r="H25" s="12">
        <f t="shared" si="1"/>
        <v>98.770759443787639</v>
      </c>
      <c r="I25" s="29"/>
      <c r="J25" s="40">
        <v>717.35067660000016</v>
      </c>
      <c r="K25" s="11"/>
      <c r="L25" s="12">
        <f t="shared" si="2"/>
        <v>8.1462477906331348</v>
      </c>
      <c r="M25" s="13"/>
      <c r="N25" s="12">
        <f t="shared" si="3"/>
        <v>41.709675361313145</v>
      </c>
      <c r="O25" s="29"/>
      <c r="P25" s="11">
        <f t="shared" si="4"/>
        <v>63141.50837074202</v>
      </c>
      <c r="R25" s="3"/>
    </row>
    <row r="26" spans="2:18" ht="15" customHeight="1" x14ac:dyDescent="0.2">
      <c r="B26" s="14" t="s">
        <v>18</v>
      </c>
      <c r="C26" s="10"/>
      <c r="D26" s="37">
        <v>4272</v>
      </c>
      <c r="E26" s="11"/>
      <c r="F26" s="12">
        <f t="shared" si="0"/>
        <v>0.60124978888701242</v>
      </c>
      <c r="G26" s="13"/>
      <c r="H26" s="12">
        <f t="shared" si="1"/>
        <v>99.372009232674657</v>
      </c>
      <c r="I26" s="29"/>
      <c r="J26" s="40">
        <v>271.82351876000001</v>
      </c>
      <c r="K26" s="11"/>
      <c r="L26" s="12">
        <f t="shared" si="2"/>
        <v>3.0868329972671193</v>
      </c>
      <c r="M26" s="13"/>
      <c r="N26" s="12">
        <f t="shared" si="3"/>
        <v>44.796508358580262</v>
      </c>
      <c r="O26" s="29"/>
      <c r="P26" s="11">
        <f t="shared" si="4"/>
        <v>63629.100833333338</v>
      </c>
      <c r="R26" s="3"/>
    </row>
    <row r="27" spans="2:18" ht="15" customHeight="1" x14ac:dyDescent="0.2">
      <c r="B27" s="18" t="s">
        <v>19</v>
      </c>
      <c r="C27" s="19"/>
      <c r="D27" s="38">
        <v>1519</v>
      </c>
      <c r="E27" s="16"/>
      <c r="F27" s="4">
        <f t="shared" si="0"/>
        <v>0.21378708551483419</v>
      </c>
      <c r="G27" s="17"/>
      <c r="H27" s="4">
        <f t="shared" si="1"/>
        <v>99.585796318189495</v>
      </c>
      <c r="I27" s="30"/>
      <c r="J27" s="41">
        <v>376.74092690999987</v>
      </c>
      <c r="K27" s="16"/>
      <c r="L27" s="4">
        <f t="shared" si="2"/>
        <v>4.2782770597329147</v>
      </c>
      <c r="M27" s="17"/>
      <c r="N27" s="4">
        <f t="shared" si="3"/>
        <v>49.074785418313176</v>
      </c>
      <c r="O27" s="30"/>
      <c r="P27" s="16">
        <f t="shared" si="4"/>
        <v>248019.04339038834</v>
      </c>
      <c r="R27" s="3"/>
    </row>
    <row r="28" spans="2:18" ht="15" customHeight="1" x14ac:dyDescent="0.2">
      <c r="B28" s="14" t="s">
        <v>20</v>
      </c>
      <c r="C28" s="10"/>
      <c r="D28" s="37">
        <v>750</v>
      </c>
      <c r="E28" s="11"/>
      <c r="F28" s="12">
        <f t="shared" si="0"/>
        <v>0.10555649383550075</v>
      </c>
      <c r="G28" s="13"/>
      <c r="H28" s="12">
        <f t="shared" si="1"/>
        <v>99.691352812025002</v>
      </c>
      <c r="I28" s="29"/>
      <c r="J28" s="40">
        <v>488.35698236000007</v>
      </c>
      <c r="K28" s="11"/>
      <c r="L28" s="12">
        <f t="shared" si="2"/>
        <v>5.5457910870679097</v>
      </c>
      <c r="M28" s="13"/>
      <c r="N28" s="12">
        <f t="shared" si="3"/>
        <v>54.620576505381088</v>
      </c>
      <c r="O28" s="29"/>
      <c r="P28" s="11">
        <f t="shared" si="4"/>
        <v>651142.64314666681</v>
      </c>
      <c r="R28" s="3"/>
    </row>
    <row r="29" spans="2:18" ht="15" customHeight="1" x14ac:dyDescent="0.2">
      <c r="B29" s="14" t="s">
        <v>1</v>
      </c>
      <c r="C29" s="10"/>
      <c r="D29" s="37">
        <v>1358</v>
      </c>
      <c r="E29" s="11"/>
      <c r="F29" s="12">
        <f t="shared" si="0"/>
        <v>0.19112762483814671</v>
      </c>
      <c r="G29" s="13"/>
      <c r="H29" s="12">
        <f t="shared" si="1"/>
        <v>99.882480436863148</v>
      </c>
      <c r="I29" s="29"/>
      <c r="J29" s="40">
        <v>967.0498370599995</v>
      </c>
      <c r="K29" s="11"/>
      <c r="L29" s="12">
        <f t="shared" si="2"/>
        <v>10.981836158460734</v>
      </c>
      <c r="M29" s="13"/>
      <c r="N29" s="12">
        <f t="shared" si="3"/>
        <v>65.602412663841818</v>
      </c>
      <c r="O29" s="29"/>
      <c r="P29" s="11">
        <f t="shared" si="4"/>
        <v>712113.28207658289</v>
      </c>
      <c r="R29" s="3"/>
    </row>
    <row r="30" spans="2:18" ht="15" customHeight="1" x14ac:dyDescent="0.2">
      <c r="B30" s="14" t="s">
        <v>2</v>
      </c>
      <c r="C30" s="10"/>
      <c r="D30" s="37">
        <v>408</v>
      </c>
      <c r="E30" s="11"/>
      <c r="F30" s="12">
        <f t="shared" si="0"/>
        <v>5.742273264651241E-2</v>
      </c>
      <c r="G30" s="13"/>
      <c r="H30" s="12">
        <f t="shared" si="1"/>
        <v>99.939903169509662</v>
      </c>
      <c r="I30" s="29"/>
      <c r="J30" s="40">
        <v>909.60518558999991</v>
      </c>
      <c r="K30" s="11"/>
      <c r="L30" s="12">
        <f t="shared" si="2"/>
        <v>10.329493614728651</v>
      </c>
      <c r="M30" s="13"/>
      <c r="N30" s="12">
        <f t="shared" si="3"/>
        <v>75.931906278570466</v>
      </c>
      <c r="O30" s="29"/>
      <c r="P30" s="11">
        <f t="shared" si="4"/>
        <v>2229424.474485294</v>
      </c>
      <c r="R30" s="3"/>
    </row>
    <row r="31" spans="2:18" ht="15" customHeight="1" x14ac:dyDescent="0.2">
      <c r="B31" s="14" t="s">
        <v>21</v>
      </c>
      <c r="C31" s="10"/>
      <c r="D31" s="37">
        <v>154</v>
      </c>
      <c r="E31" s="11"/>
      <c r="F31" s="12">
        <f t="shared" si="0"/>
        <v>2.1674266734222822E-2</v>
      </c>
      <c r="G31" s="13"/>
      <c r="H31" s="12">
        <f t="shared" si="1"/>
        <v>99.961577436243886</v>
      </c>
      <c r="I31" s="29"/>
      <c r="J31" s="40">
        <v>65.663027970000016</v>
      </c>
      <c r="K31" s="11"/>
      <c r="L31" s="12">
        <f t="shared" si="2"/>
        <v>0.74567058201181913</v>
      </c>
      <c r="M31" s="13"/>
      <c r="N31" s="12">
        <f t="shared" si="3"/>
        <v>76.677576860582292</v>
      </c>
      <c r="O31" s="29"/>
      <c r="P31" s="11">
        <f t="shared" si="4"/>
        <v>426383.29850649356</v>
      </c>
      <c r="R31" s="3"/>
    </row>
    <row r="32" spans="2:18" ht="15" customHeight="1" x14ac:dyDescent="0.2">
      <c r="B32" s="14" t="s">
        <v>28</v>
      </c>
      <c r="C32" s="10"/>
      <c r="D32" s="37">
        <v>79</v>
      </c>
      <c r="E32" s="11"/>
      <c r="F32" s="12">
        <f t="shared" si="0"/>
        <v>1.1118617350672747E-2</v>
      </c>
      <c r="G32" s="13"/>
      <c r="H32" s="12">
        <f t="shared" si="1"/>
        <v>99.972696053594561</v>
      </c>
      <c r="I32" s="29"/>
      <c r="J32" s="40">
        <v>262.43388650999987</v>
      </c>
      <c r="K32" s="11"/>
      <c r="L32" s="12">
        <f t="shared" si="2"/>
        <v>2.9802041566365376</v>
      </c>
      <c r="M32" s="13"/>
      <c r="N32" s="12">
        <f t="shared" si="3"/>
        <v>79.657781017218824</v>
      </c>
      <c r="O32" s="29"/>
      <c r="P32" s="11">
        <f t="shared" si="4"/>
        <v>3321947.9305063272</v>
      </c>
      <c r="R32" s="3"/>
    </row>
    <row r="33" spans="2:18" ht="15" customHeight="1" x14ac:dyDescent="0.2">
      <c r="B33" s="9" t="s">
        <v>29</v>
      </c>
      <c r="C33" s="10"/>
      <c r="D33" s="37">
        <v>194</v>
      </c>
      <c r="E33" s="11"/>
      <c r="F33" s="12">
        <f t="shared" si="0"/>
        <v>2.7303946405449527E-2</v>
      </c>
      <c r="G33" s="13"/>
      <c r="H33" s="12">
        <f>H32+F33</f>
        <v>100.00000000000001</v>
      </c>
      <c r="I33" s="29"/>
      <c r="J33" s="40">
        <v>1791.3160667200002</v>
      </c>
      <c r="K33" s="11"/>
      <c r="L33" s="12">
        <f t="shared" si="2"/>
        <v>20.342218982781169</v>
      </c>
      <c r="M33" s="13"/>
      <c r="N33" s="12">
        <f>N32+L33</f>
        <v>100</v>
      </c>
      <c r="O33" s="29"/>
      <c r="P33" s="11">
        <f t="shared" si="4"/>
        <v>9233587.9727835078</v>
      </c>
      <c r="R33" s="3"/>
    </row>
    <row r="34" spans="2:18" ht="15.95" customHeight="1" x14ac:dyDescent="0.2">
      <c r="B34" s="20" t="s">
        <v>11</v>
      </c>
      <c r="C34" s="20"/>
      <c r="D34" s="39">
        <v>710520</v>
      </c>
      <c r="E34" s="21"/>
      <c r="F34" s="22">
        <f>(D34/D$34)*100</f>
        <v>100</v>
      </c>
      <c r="G34" s="23"/>
      <c r="H34" s="24"/>
      <c r="I34" s="24"/>
      <c r="J34" s="31">
        <v>8805.9029756599994</v>
      </c>
      <c r="K34" s="21"/>
      <c r="L34" s="22">
        <f>(J34/J$34)*100</f>
        <v>100</v>
      </c>
      <c r="M34" s="23"/>
      <c r="N34" s="24"/>
      <c r="O34" s="24"/>
      <c r="P34" s="32">
        <f t="shared" si="4"/>
        <v>12393.603242216966</v>
      </c>
      <c r="R34" s="3"/>
    </row>
    <row r="35" spans="2:18" ht="5.0999999999999996" customHeight="1" x14ac:dyDescent="0.2"/>
    <row r="36" spans="2:18" ht="12.95" customHeight="1" x14ac:dyDescent="0.2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</row>
  </sheetData>
  <mergeCells count="10">
    <mergeCell ref="B2:P2"/>
    <mergeCell ref="B4:P4"/>
    <mergeCell ref="D7:H7"/>
    <mergeCell ref="J7:P7"/>
    <mergeCell ref="B5:P5"/>
    <mergeCell ref="D9:D11"/>
    <mergeCell ref="F9:H9"/>
    <mergeCell ref="L9:N9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C_V.186</vt:lpstr>
      <vt:lpstr>C_V.186!Área_de_impresión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2021-01-14T12:38:52Z</cp:lastPrinted>
  <dcterms:created xsi:type="dcterms:W3CDTF">1996-11-27T10:00:04Z</dcterms:created>
  <dcterms:modified xsi:type="dcterms:W3CDTF">2021-01-14T12:39:08Z</dcterms:modified>
</cp:coreProperties>
</file>