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7" sheetId="129" r:id="rId1"/>
  </sheets>
  <definedNames>
    <definedName name="_xlnm.Print_Area" localSheetId="0">'C_V.187'!$B$2:$P$34</definedName>
  </definedNames>
  <calcPr calcId="162913"/>
</workbook>
</file>

<file path=xl/calcChain.xml><?xml version="1.0" encoding="utf-8"?>
<calcChain xmlns="http://schemas.openxmlformats.org/spreadsheetml/2006/main">
  <c r="P34" i="129" l="1"/>
  <c r="L34" i="129"/>
  <c r="F34" i="129"/>
  <c r="P33" i="129"/>
  <c r="L33" i="129"/>
  <c r="F33" i="129"/>
  <c r="P32" i="129"/>
  <c r="L32" i="129"/>
  <c r="F32" i="129"/>
  <c r="P31" i="129"/>
  <c r="L31" i="129"/>
  <c r="F31" i="129"/>
  <c r="P30" i="129"/>
  <c r="L30" i="129"/>
  <c r="F30" i="129"/>
  <c r="P29" i="129"/>
  <c r="L29" i="129"/>
  <c r="F29" i="129"/>
  <c r="P28" i="129"/>
  <c r="L28" i="129"/>
  <c r="F28" i="129"/>
  <c r="P27" i="129"/>
  <c r="L27" i="129"/>
  <c r="F27" i="129"/>
  <c r="P26" i="129"/>
  <c r="L26" i="129"/>
  <c r="F26" i="129"/>
  <c r="P25" i="129"/>
  <c r="L25" i="129"/>
  <c r="F25" i="129"/>
  <c r="P24" i="129"/>
  <c r="L24" i="129"/>
  <c r="F24" i="129"/>
  <c r="P23" i="129"/>
  <c r="L23" i="129"/>
  <c r="F23" i="129"/>
  <c r="P22" i="129"/>
  <c r="L22" i="129"/>
  <c r="F22" i="129"/>
  <c r="P21" i="129"/>
  <c r="L21" i="129"/>
  <c r="F21" i="129"/>
  <c r="P20" i="129"/>
  <c r="L20" i="129"/>
  <c r="F20" i="129"/>
  <c r="P19" i="129"/>
  <c r="L19" i="129"/>
  <c r="F19" i="129"/>
  <c r="P18" i="129"/>
  <c r="L18" i="129"/>
  <c r="F18" i="129"/>
  <c r="P17" i="129"/>
  <c r="L17" i="129"/>
  <c r="F17" i="129"/>
  <c r="P16" i="129"/>
  <c r="L16" i="129"/>
  <c r="F16" i="129"/>
  <c r="P15" i="129"/>
  <c r="L15" i="129"/>
  <c r="F15" i="129"/>
  <c r="P14" i="129"/>
  <c r="L14" i="129"/>
  <c r="F14" i="129"/>
  <c r="P13" i="129"/>
  <c r="L13" i="129"/>
  <c r="N13" i="129" s="1"/>
  <c r="F13" i="129"/>
  <c r="H13" i="129" s="1"/>
  <c r="N14" i="129" l="1"/>
  <c r="N15" i="129" s="1"/>
  <c r="N16" i="129" s="1"/>
  <c r="N17" i="129" s="1"/>
  <c r="N18" i="129" s="1"/>
  <c r="N19" i="129" s="1"/>
  <c r="N20" i="129" s="1"/>
  <c r="N21" i="129" s="1"/>
  <c r="N22" i="129" s="1"/>
  <c r="N23" i="129" s="1"/>
  <c r="N24" i="129" s="1"/>
  <c r="N25" i="129" s="1"/>
  <c r="N26" i="129" s="1"/>
  <c r="N27" i="129" s="1"/>
  <c r="N28" i="129" s="1"/>
  <c r="N29" i="129" s="1"/>
  <c r="N30" i="129" s="1"/>
  <c r="N31" i="129" s="1"/>
  <c r="N32" i="129" s="1"/>
  <c r="N33" i="129" s="1"/>
  <c r="H14" i="129"/>
  <c r="H15" i="129" s="1"/>
  <c r="H16" i="129" s="1"/>
  <c r="H17" i="129" s="1"/>
  <c r="H18" i="129" s="1"/>
  <c r="H19" i="129" s="1"/>
  <c r="H20" i="129" s="1"/>
  <c r="H21" i="129" s="1"/>
  <c r="H22" i="129" s="1"/>
  <c r="H23" i="129" s="1"/>
  <c r="H24" i="129" s="1"/>
  <c r="H25" i="129" s="1"/>
  <c r="H26" i="129" s="1"/>
  <c r="H27" i="129" s="1"/>
  <c r="H28" i="129" s="1"/>
  <c r="H29" i="129" s="1"/>
  <c r="H30" i="129" s="1"/>
  <c r="H31" i="129" s="1"/>
  <c r="H32" i="129" s="1"/>
  <c r="H33" i="129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<sst xmlns="http://schemas.openxmlformats.org/spreadsheetml/2006/main" count="39" uniqueCount="35">
  <si>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</si>
  <si>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</si>
  <si>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</si>
  <si>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</si>
  <si>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</si>
  <si>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</si>
  <si>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</si>
  <si>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</si>
  <si>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</si>
  <si>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</si>
  <si>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</si>
  <si>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</si>
  <si>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</si>
  <si>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</si>
  <si>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</si>
  <si>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</si>
  <si>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</si>
  <si>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</si>
  <si>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</si>
  <si>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</si>
  <si>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</si>
  <si>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</si>
  <si>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</si>
  <si>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</si>
  <si>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</si>
  <si>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</si>
  <si>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</si>
  <si>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</si>
  <si>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</si>
  <si>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</si>
  <si>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</si>
  <si>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</si>
  <si>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</si>
  <si>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V.187.</t>
    </r>
    <r>
      <rPr>
        <b/>
        <sz val="14"/>
        <rFont val="Times New Roman"/>
        <family val="1"/>
      </rPr>
      <t xml:space="preserve"> Cuota diferencial positiva imputable a la AGE.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</si>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</sst>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R4"/>
      <c r="S4"/>
      <c r="T4"/>
      <c r="U4"/>
      <c r="V4"/>
      <c r="W4"/>
      <c r="X4"/>
      <c r="Y4"/>
    </row>
    <row r="5" spans="1:25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  <c r="R7"/>
      <c r="S7"/>
      <c r="T7"/>
      <c r="U7"/>
      <c r="V7"/>
      <c r="W7"/>
      <c r="X7"/>
      <c r="Y7"/>
    </row>
    <row r="8" spans="1:25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3" t="s">
        <v>9</v>
      </c>
      <c r="K9" s="25"/>
      <c r="L9" s="50" t="s">
        <v>12</v>
      </c>
      <c r="M9" s="50"/>
      <c r="N9" s="50"/>
      <c r="O9" s="5"/>
      <c r="P9" s="33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3"/>
      <c r="K10" s="25"/>
      <c r="L10" s="5"/>
      <c r="M10" s="5"/>
      <c r="N10" s="5"/>
      <c r="O10" s="5"/>
      <c r="P10" s="33"/>
      <c r="R10"/>
      <c r="S10"/>
      <c r="T10"/>
      <c r="U10"/>
      <c r="V10"/>
      <c r="W10"/>
      <c r="X10"/>
      <c r="Y10"/>
    </row>
    <row r="11" spans="1:25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5" ht="15" customHeight="1" x14ac:dyDescent="0.2">
      <c r="B13" s="9">
        <v>0</v>
      </c>
      <c r="C13" s="9"/>
      <c r="D13" s="37">
        <v>360</v>
      </c>
      <c r="E13" s="11"/>
      <c r="F13" s="12">
        <f>(D13/D$34)*100</f>
        <v>8.3775481709019828E-2</v>
      </c>
      <c r="G13" s="13"/>
      <c r="H13" s="12">
        <f>F13</f>
        <v>8.3775481709019828E-2</v>
      </c>
      <c r="I13" s="28"/>
      <c r="J13" s="40">
        <v>8.9165127799999997</v>
      </c>
      <c r="K13" s="11"/>
      <c r="L13" s="12">
        <f>(J13/J$34)*100</f>
        <v>5.4647150921665159E-2</v>
      </c>
      <c r="M13" s="13"/>
      <c r="N13" s="12">
        <f>L13</f>
        <v>5.4647150921665159E-2</v>
      </c>
      <c r="O13" s="28"/>
      <c r="P13" s="11">
        <f>(J13/D13)*1000000</f>
        <v>24768.091055555557</v>
      </c>
      <c r="R13" s="3"/>
    </row>
    <row r="14" spans="1:25" ht="15" customHeight="1" x14ac:dyDescent="0.2">
      <c r="B14" s="14" t="s">
        <v>14</v>
      </c>
      <c r="C14" s="10"/>
      <c r="D14" s="37">
        <v>11281</v>
      </c>
      <c r="E14" s="11"/>
      <c r="F14" s="12">
        <f t="shared" ref="F14:F33" si="0">(D14/D$34)*100</f>
        <v>2.6251978032207015</v>
      </c>
      <c r="G14" s="13"/>
      <c r="H14" s="12">
        <f t="shared" ref="H14:H32" si="1">H13+F14</f>
        <v>2.7089732849297214</v>
      </c>
      <c r="I14" s="29"/>
      <c r="J14" s="40">
        <v>10.224226659999998</v>
      </c>
      <c r="K14" s="11"/>
      <c r="L14" s="12">
        <f t="shared" ref="L14:L33" si="2">(J14/J$34)*100</f>
        <v>6.2661813102490985E-2</v>
      </c>
      <c r="M14" s="13"/>
      <c r="N14" s="12">
        <f t="shared" ref="N14:N32" si="3">N13+L14</f>
        <v>0.11730896402415614</v>
      </c>
      <c r="O14" s="29"/>
      <c r="P14" s="11">
        <f t="shared" ref="P14:P34" si="4">(J14/D14)*1000000</f>
        <v>906.32272493573237</v>
      </c>
      <c r="R14" s="3"/>
    </row>
    <row r="15" spans="1:25" ht="15" customHeight="1" x14ac:dyDescent="0.2">
      <c r="B15" s="14" t="s">
        <v>27</v>
      </c>
      <c r="C15" s="10"/>
      <c r="D15" s="37">
        <v>44955</v>
      </c>
      <c r="E15" s="11"/>
      <c r="F15" s="12">
        <f t="shared" si="0"/>
        <v>10.46146327841385</v>
      </c>
      <c r="G15" s="13"/>
      <c r="H15" s="12">
        <f t="shared" si="1"/>
        <v>13.170436563343571</v>
      </c>
      <c r="I15" s="29"/>
      <c r="J15" s="40">
        <v>62.40177503000001</v>
      </c>
      <c r="K15" s="11"/>
      <c r="L15" s="12">
        <f t="shared" si="2"/>
        <v>0.38244539115035137</v>
      </c>
      <c r="M15" s="13"/>
      <c r="N15" s="12">
        <f t="shared" si="3"/>
        <v>0.4997543551745075</v>
      </c>
      <c r="O15" s="29"/>
      <c r="P15" s="11">
        <f t="shared" si="4"/>
        <v>1388.0942059837619</v>
      </c>
      <c r="R15" s="3"/>
    </row>
    <row r="16" spans="1:25" ht="15" customHeight="1" x14ac:dyDescent="0.2">
      <c r="B16" s="14" t="s">
        <v>23</v>
      </c>
      <c r="C16" s="10"/>
      <c r="D16" s="37">
        <v>51750</v>
      </c>
      <c r="E16" s="11"/>
      <c r="F16" s="12">
        <f t="shared" si="0"/>
        <v>12.042725495671599</v>
      </c>
      <c r="G16" s="13"/>
      <c r="H16" s="12">
        <f t="shared" si="1"/>
        <v>25.213162059015168</v>
      </c>
      <c r="I16" s="29"/>
      <c r="J16" s="40">
        <v>111.16478933000002</v>
      </c>
      <c r="K16" s="11"/>
      <c r="L16" s="12">
        <f t="shared" si="2"/>
        <v>0.68130211547699071</v>
      </c>
      <c r="M16" s="13"/>
      <c r="N16" s="12">
        <f t="shared" si="3"/>
        <v>1.1810564706514981</v>
      </c>
      <c r="O16" s="29"/>
      <c r="P16" s="11">
        <f t="shared" si="4"/>
        <v>2148.1118711111117</v>
      </c>
      <c r="R16" s="3"/>
    </row>
    <row r="17" spans="2:18" ht="15" customHeight="1" x14ac:dyDescent="0.2">
      <c r="B17" s="15" t="s">
        <v>15</v>
      </c>
      <c r="C17" s="19"/>
      <c r="D17" s="38">
        <v>90967</v>
      </c>
      <c r="E17" s="16"/>
      <c r="F17" s="4">
        <f t="shared" si="0"/>
        <v>21.168900679512241</v>
      </c>
      <c r="G17" s="17"/>
      <c r="H17" s="4">
        <f t="shared" si="1"/>
        <v>46.382062738527409</v>
      </c>
      <c r="I17" s="30"/>
      <c r="J17" s="41">
        <v>329.73708506999998</v>
      </c>
      <c r="K17" s="16"/>
      <c r="L17" s="4">
        <f t="shared" si="2"/>
        <v>2.0208788678807044</v>
      </c>
      <c r="M17" s="17"/>
      <c r="N17" s="4">
        <f t="shared" si="3"/>
        <v>3.2019353385322025</v>
      </c>
      <c r="O17" s="30"/>
      <c r="P17" s="16">
        <f t="shared" si="4"/>
        <v>3624.7989388459546</v>
      </c>
      <c r="R17" s="3"/>
    </row>
    <row r="18" spans="2:18" ht="15" customHeight="1" x14ac:dyDescent="0.2">
      <c r="B18" s="14" t="s">
        <v>16</v>
      </c>
      <c r="C18" s="10"/>
      <c r="D18" s="37">
        <v>71357</v>
      </c>
      <c r="E18" s="11"/>
      <c r="F18" s="12">
        <f t="shared" si="0"/>
        <v>16.605464023084799</v>
      </c>
      <c r="G18" s="13"/>
      <c r="H18" s="12">
        <f t="shared" si="1"/>
        <v>62.987526761612209</v>
      </c>
      <c r="I18" s="29"/>
      <c r="J18" s="40">
        <v>449.28607568999973</v>
      </c>
      <c r="K18" s="11"/>
      <c r="L18" s="12">
        <f t="shared" si="2"/>
        <v>2.7535657258637483</v>
      </c>
      <c r="M18" s="13"/>
      <c r="N18" s="12">
        <f t="shared" si="3"/>
        <v>5.9555010643959507</v>
      </c>
      <c r="O18" s="29"/>
      <c r="P18" s="11">
        <f t="shared" si="4"/>
        <v>6296.3139662541826</v>
      </c>
      <c r="R18" s="3"/>
    </row>
    <row r="19" spans="2:18" ht="15" customHeight="1" x14ac:dyDescent="0.2">
      <c r="B19" s="14" t="s">
        <v>17</v>
      </c>
      <c r="C19" s="10"/>
      <c r="D19" s="37">
        <v>59352</v>
      </c>
      <c r="E19" s="11"/>
      <c r="F19" s="12">
        <f t="shared" si="0"/>
        <v>13.811784417760403</v>
      </c>
      <c r="G19" s="13"/>
      <c r="H19" s="12">
        <f t="shared" si="1"/>
        <v>76.799311179372609</v>
      </c>
      <c r="I19" s="29"/>
      <c r="J19" s="40">
        <v>651.16708713000003</v>
      </c>
      <c r="K19" s="11"/>
      <c r="L19" s="12">
        <f t="shared" si="2"/>
        <v>3.9908456325471895</v>
      </c>
      <c r="M19" s="13"/>
      <c r="N19" s="12">
        <f t="shared" si="3"/>
        <v>9.9463466969431398</v>
      </c>
      <c r="O19" s="29"/>
      <c r="P19" s="11">
        <f t="shared" si="4"/>
        <v>10971.274550646987</v>
      </c>
      <c r="R19" s="3"/>
    </row>
    <row r="20" spans="2:18" ht="15" customHeight="1" x14ac:dyDescent="0.2">
      <c r="B20" s="14" t="s">
        <v>22</v>
      </c>
      <c r="C20" s="10"/>
      <c r="D20" s="37">
        <v>58362</v>
      </c>
      <c r="E20" s="11"/>
      <c r="F20" s="12">
        <f t="shared" si="0"/>
        <v>13.581401843060597</v>
      </c>
      <c r="G20" s="13"/>
      <c r="H20" s="12">
        <f t="shared" si="1"/>
        <v>90.380713022433213</v>
      </c>
      <c r="I20" s="29"/>
      <c r="J20" s="40">
        <v>1368.4639675099982</v>
      </c>
      <c r="K20" s="11"/>
      <c r="L20" s="12">
        <f t="shared" si="2"/>
        <v>8.3869847785245426</v>
      </c>
      <c r="M20" s="13"/>
      <c r="N20" s="12">
        <f t="shared" si="3"/>
        <v>18.333331475467681</v>
      </c>
      <c r="O20" s="29"/>
      <c r="P20" s="11">
        <f t="shared" si="4"/>
        <v>23447.859352146912</v>
      </c>
      <c r="R20" s="3"/>
    </row>
    <row r="21" spans="2:18" ht="15" customHeight="1" x14ac:dyDescent="0.2">
      <c r="B21" s="14" t="s">
        <v>24</v>
      </c>
      <c r="C21" s="10"/>
      <c r="D21" s="37">
        <v>16229</v>
      </c>
      <c r="E21" s="11"/>
      <c r="F21" s="12">
        <f t="shared" si="0"/>
        <v>3.7766452573768969</v>
      </c>
      <c r="G21" s="13"/>
      <c r="H21" s="12">
        <f t="shared" si="1"/>
        <v>94.157358279810111</v>
      </c>
      <c r="I21" s="29"/>
      <c r="J21" s="40">
        <v>819.45387617999984</v>
      </c>
      <c r="K21" s="11"/>
      <c r="L21" s="12">
        <f t="shared" si="2"/>
        <v>5.0222346728865412</v>
      </c>
      <c r="M21" s="13"/>
      <c r="N21" s="12">
        <f t="shared" si="3"/>
        <v>23.355566148354221</v>
      </c>
      <c r="O21" s="29"/>
      <c r="P21" s="11">
        <f t="shared" si="4"/>
        <v>50493.18357138455</v>
      </c>
      <c r="R21" s="3"/>
    </row>
    <row r="22" spans="2:18" ht="15" customHeight="1" x14ac:dyDescent="0.2">
      <c r="B22" s="18" t="s">
        <v>25</v>
      </c>
      <c r="C22" s="19"/>
      <c r="D22" s="38">
        <v>4728</v>
      </c>
      <c r="E22" s="16"/>
      <c r="F22" s="4">
        <f t="shared" si="0"/>
        <v>1.100251326445127</v>
      </c>
      <c r="G22" s="17"/>
      <c r="H22" s="4">
        <f t="shared" si="1"/>
        <v>95.257609606255244</v>
      </c>
      <c r="I22" s="30"/>
      <c r="J22" s="41">
        <v>323.27984955000011</v>
      </c>
      <c r="K22" s="16"/>
      <c r="L22" s="4">
        <f t="shared" si="2"/>
        <v>1.981304032661529</v>
      </c>
      <c r="M22" s="17"/>
      <c r="N22" s="4">
        <f t="shared" si="3"/>
        <v>25.336870181015751</v>
      </c>
      <c r="O22" s="30"/>
      <c r="P22" s="16">
        <f t="shared" si="4"/>
        <v>68375.602696700531</v>
      </c>
      <c r="R22" s="3"/>
    </row>
    <row r="23" spans="2:18" ht="15" customHeight="1" x14ac:dyDescent="0.2">
      <c r="B23" s="14" t="s">
        <v>31</v>
      </c>
      <c r="C23" s="10"/>
      <c r="D23" s="37">
        <v>3815</v>
      </c>
      <c r="E23" s="11"/>
      <c r="F23" s="12">
        <f t="shared" si="0"/>
        <v>0.88778739644419613</v>
      </c>
      <c r="G23" s="13"/>
      <c r="H23" s="12">
        <f t="shared" si="1"/>
        <v>96.14539700269944</v>
      </c>
      <c r="I23" s="29"/>
      <c r="J23" s="40">
        <v>316.43061298999987</v>
      </c>
      <c r="K23" s="11"/>
      <c r="L23" s="12">
        <f t="shared" si="2"/>
        <v>1.9393267178493903</v>
      </c>
      <c r="M23" s="13"/>
      <c r="N23" s="12">
        <f t="shared" si="3"/>
        <v>27.276196898865141</v>
      </c>
      <c r="O23" s="29"/>
      <c r="P23" s="11">
        <f t="shared" si="4"/>
        <v>82943.804191349904</v>
      </c>
      <c r="R23" s="3"/>
    </row>
    <row r="24" spans="2:18" ht="15" customHeight="1" x14ac:dyDescent="0.2">
      <c r="B24" s="14" t="s">
        <v>32</v>
      </c>
      <c r="C24" s="10"/>
      <c r="D24" s="37">
        <v>4179</v>
      </c>
      <c r="E24" s="11"/>
      <c r="F24" s="12">
        <f t="shared" si="0"/>
        <v>0.97249371683887176</v>
      </c>
      <c r="G24" s="13"/>
      <c r="H24" s="12">
        <f t="shared" si="1"/>
        <v>97.117890719538309</v>
      </c>
      <c r="I24" s="29"/>
      <c r="J24" s="40">
        <v>473.0984199099999</v>
      </c>
      <c r="K24" s="11"/>
      <c r="L24" s="12">
        <f t="shared" si="2"/>
        <v>2.8995058260459396</v>
      </c>
      <c r="M24" s="13"/>
      <c r="N24" s="12">
        <f t="shared" si="3"/>
        <v>30.17570272491108</v>
      </c>
      <c r="O24" s="29"/>
      <c r="P24" s="11">
        <f t="shared" si="4"/>
        <v>113208.52354869584</v>
      </c>
      <c r="R24" s="3"/>
    </row>
    <row r="25" spans="2:18" ht="15" customHeight="1" x14ac:dyDescent="0.2">
      <c r="B25" s="14" t="s">
        <v>26</v>
      </c>
      <c r="C25" s="10"/>
      <c r="D25" s="37">
        <v>7079</v>
      </c>
      <c r="E25" s="11"/>
      <c r="F25" s="12">
        <f t="shared" si="0"/>
        <v>1.6473517639393094</v>
      </c>
      <c r="G25" s="13"/>
      <c r="H25" s="12">
        <f t="shared" si="1"/>
        <v>98.765242483477621</v>
      </c>
      <c r="I25" s="29"/>
      <c r="J25" s="40">
        <v>1295.6397509300018</v>
      </c>
      <c r="K25" s="11"/>
      <c r="L25" s="12">
        <f t="shared" si="2"/>
        <v>7.9406627631369204</v>
      </c>
      <c r="M25" s="13"/>
      <c r="N25" s="12">
        <f t="shared" si="3"/>
        <v>38.116365488048004</v>
      </c>
      <c r="O25" s="29"/>
      <c r="P25" s="11">
        <f t="shared" si="4"/>
        <v>183025.81592456589</v>
      </c>
      <c r="R25" s="3"/>
    </row>
    <row r="26" spans="2:18" ht="15" customHeight="1" x14ac:dyDescent="0.2">
      <c r="B26" s="14" t="s">
        <v>18</v>
      </c>
      <c r="C26" s="10"/>
      <c r="D26" s="37">
        <v>2588</v>
      </c>
      <c r="E26" s="11"/>
      <c r="F26" s="12">
        <f t="shared" si="0"/>
        <v>0.60225262961928705</v>
      </c>
      <c r="G26" s="13"/>
      <c r="H26" s="12">
        <f t="shared" si="1"/>
        <v>99.367495113096908</v>
      </c>
      <c r="I26" s="29"/>
      <c r="J26" s="40">
        <v>1080.0915750600004</v>
      </c>
      <c r="K26" s="11"/>
      <c r="L26" s="12">
        <f t="shared" si="2"/>
        <v>6.6196201102201382</v>
      </c>
      <c r="M26" s="13"/>
      <c r="N26" s="12">
        <f t="shared" si="3"/>
        <v>44.735985598268144</v>
      </c>
      <c r="O26" s="29"/>
      <c r="P26" s="11">
        <f t="shared" si="4"/>
        <v>417346.04909582704</v>
      </c>
      <c r="R26" s="3"/>
    </row>
    <row r="27" spans="2:18" ht="15" customHeight="1" x14ac:dyDescent="0.2">
      <c r="B27" s="18" t="s">
        <v>19</v>
      </c>
      <c r="C27" s="19"/>
      <c r="D27" s="38">
        <v>928</v>
      </c>
      <c r="E27" s="16"/>
      <c r="F27" s="4">
        <f t="shared" si="0"/>
        <v>0.21595457507214</v>
      </c>
      <c r="G27" s="17"/>
      <c r="H27" s="4">
        <f t="shared" si="1"/>
        <v>99.583449688169054</v>
      </c>
      <c r="I27" s="30"/>
      <c r="J27" s="41">
        <v>621.45201945000031</v>
      </c>
      <c r="K27" s="16"/>
      <c r="L27" s="4">
        <f t="shared" si="2"/>
        <v>3.80872916748713</v>
      </c>
      <c r="M27" s="17"/>
      <c r="N27" s="4">
        <f t="shared" si="3"/>
        <v>48.544714765755273</v>
      </c>
      <c r="O27" s="30"/>
      <c r="P27" s="16">
        <f t="shared" si="4"/>
        <v>669668.12440732797</v>
      </c>
      <c r="R27" s="3"/>
    </row>
    <row r="28" spans="2:18" ht="15" customHeight="1" x14ac:dyDescent="0.2">
      <c r="B28" s="14" t="s">
        <v>20</v>
      </c>
      <c r="C28" s="10"/>
      <c r="D28" s="37">
        <v>450</v>
      </c>
      <c r="E28" s="11"/>
      <c r="F28" s="12">
        <f t="shared" si="0"/>
        <v>0.10471935213627477</v>
      </c>
      <c r="G28" s="13"/>
      <c r="H28" s="12">
        <f t="shared" si="1"/>
        <v>99.688169040305326</v>
      </c>
      <c r="I28" s="29"/>
      <c r="J28" s="40">
        <v>680.41920926999978</v>
      </c>
      <c r="K28" s="11"/>
      <c r="L28" s="12">
        <f t="shared" si="2"/>
        <v>4.1701248163273252</v>
      </c>
      <c r="M28" s="13"/>
      <c r="N28" s="12">
        <f t="shared" si="3"/>
        <v>52.714839582082597</v>
      </c>
      <c r="O28" s="29"/>
      <c r="P28" s="11">
        <f t="shared" si="4"/>
        <v>1512042.6872666662</v>
      </c>
      <c r="R28" s="3"/>
    </row>
    <row r="29" spans="2:18" ht="15" customHeight="1" x14ac:dyDescent="0.2">
      <c r="B29" s="14" t="s">
        <v>1</v>
      </c>
      <c r="C29" s="10"/>
      <c r="D29" s="37">
        <v>822</v>
      </c>
      <c r="E29" s="11"/>
      <c r="F29" s="12">
        <f t="shared" si="0"/>
        <v>0.19128734990226193</v>
      </c>
      <c r="G29" s="13"/>
      <c r="H29" s="12">
        <f t="shared" si="1"/>
        <v>99.879456390207594</v>
      </c>
      <c r="I29" s="29"/>
      <c r="J29" s="40">
        <v>1639.1977818700007</v>
      </c>
      <c r="K29" s="11"/>
      <c r="L29" s="12">
        <f t="shared" si="2"/>
        <v>10.046246866514185</v>
      </c>
      <c r="M29" s="13"/>
      <c r="N29" s="12">
        <f t="shared" si="3"/>
        <v>62.761086448596785</v>
      </c>
      <c r="O29" s="29"/>
      <c r="P29" s="11">
        <f t="shared" si="4"/>
        <v>1994157.8854866188</v>
      </c>
      <c r="R29" s="3"/>
    </row>
    <row r="30" spans="2:18" ht="15" customHeight="1" x14ac:dyDescent="0.2">
      <c r="B30" s="14" t="s">
        <v>2</v>
      </c>
      <c r="C30" s="10"/>
      <c r="D30" s="37">
        <v>267</v>
      </c>
      <c r="E30" s="11"/>
      <c r="F30" s="12">
        <f t="shared" si="0"/>
        <v>6.2133482267523042E-2</v>
      </c>
      <c r="G30" s="13"/>
      <c r="H30" s="12">
        <f t="shared" si="1"/>
        <v>99.94158987247512</v>
      </c>
      <c r="I30" s="29"/>
      <c r="J30" s="40">
        <v>1299.4597001399995</v>
      </c>
      <c r="K30" s="11"/>
      <c r="L30" s="12">
        <f t="shared" si="2"/>
        <v>7.9640743082266177</v>
      </c>
      <c r="M30" s="13"/>
      <c r="N30" s="12">
        <f t="shared" si="3"/>
        <v>70.725160756823399</v>
      </c>
      <c r="O30" s="29"/>
      <c r="P30" s="11">
        <f t="shared" si="4"/>
        <v>4866890.2626966275</v>
      </c>
      <c r="R30" s="3"/>
    </row>
    <row r="31" spans="2:18" ht="15" customHeight="1" x14ac:dyDescent="0.2">
      <c r="B31" s="14" t="s">
        <v>21</v>
      </c>
      <c r="C31" s="10"/>
      <c r="D31" s="37">
        <v>90</v>
      </c>
      <c r="E31" s="11"/>
      <c r="F31" s="12">
        <f t="shared" si="0"/>
        <v>2.0943870427254957E-2</v>
      </c>
      <c r="G31" s="13"/>
      <c r="H31" s="12">
        <f t="shared" si="1"/>
        <v>99.96253374290238</v>
      </c>
      <c r="I31" s="29"/>
      <c r="J31" s="40">
        <v>619.93287394000004</v>
      </c>
      <c r="K31" s="11"/>
      <c r="L31" s="12">
        <f t="shared" si="2"/>
        <v>3.7994186919676909</v>
      </c>
      <c r="M31" s="13"/>
      <c r="N31" s="12">
        <f t="shared" si="3"/>
        <v>74.524579448791087</v>
      </c>
      <c r="O31" s="29"/>
      <c r="P31" s="11">
        <f t="shared" si="4"/>
        <v>6888143.0437777778</v>
      </c>
      <c r="R31" s="3"/>
    </row>
    <row r="32" spans="2:18" ht="15" customHeight="1" x14ac:dyDescent="0.2">
      <c r="B32" s="14" t="s">
        <v>28</v>
      </c>
      <c r="C32" s="10"/>
      <c r="D32" s="37">
        <v>43</v>
      </c>
      <c r="E32" s="11"/>
      <c r="F32" s="12">
        <f t="shared" si="0"/>
        <v>1.0006515870799591E-2</v>
      </c>
      <c r="G32" s="13"/>
      <c r="H32" s="12">
        <f t="shared" si="1"/>
        <v>99.972540258773179</v>
      </c>
      <c r="I32" s="29"/>
      <c r="J32" s="40">
        <v>431.78491690999988</v>
      </c>
      <c r="K32" s="11"/>
      <c r="L32" s="12">
        <f t="shared" si="2"/>
        <v>2.6463053552735909</v>
      </c>
      <c r="M32" s="13"/>
      <c r="N32" s="12">
        <f t="shared" si="3"/>
        <v>77.170884804064684</v>
      </c>
      <c r="O32" s="29"/>
      <c r="P32" s="11">
        <f t="shared" si="4"/>
        <v>10041509.695581393</v>
      </c>
      <c r="R32" s="3"/>
    </row>
    <row r="33" spans="2:18" ht="15" customHeight="1" x14ac:dyDescent="0.2">
      <c r="B33" s="9" t="s">
        <v>29</v>
      </c>
      <c r="C33" s="10"/>
      <c r="D33" s="37">
        <v>118</v>
      </c>
      <c r="E33" s="11"/>
      <c r="F33" s="12">
        <f t="shared" si="0"/>
        <v>2.7459741226845386E-2</v>
      </c>
      <c r="G33" s="13"/>
      <c r="H33" s="12">
        <f>H32+F33</f>
        <v>100.00000000000003</v>
      </c>
      <c r="I33" s="29"/>
      <c r="J33" s="40">
        <v>3724.9169255399997</v>
      </c>
      <c r="K33" s="11"/>
      <c r="L33" s="12">
        <f t="shared" si="2"/>
        <v>22.829115195935305</v>
      </c>
      <c r="M33" s="13"/>
      <c r="N33" s="12">
        <f>N32+L33</f>
        <v>99.999999999999986</v>
      </c>
      <c r="O33" s="29"/>
      <c r="P33" s="11">
        <f t="shared" si="4"/>
        <v>31567092.589322031</v>
      </c>
      <c r="R33" s="3"/>
    </row>
    <row r="34" spans="2:18" ht="15.95" customHeight="1" x14ac:dyDescent="0.2">
      <c r="B34" s="20" t="s">
        <v>11</v>
      </c>
      <c r="C34" s="20"/>
      <c r="D34" s="39">
        <v>429720</v>
      </c>
      <c r="E34" s="21"/>
      <c r="F34" s="22">
        <f>(D34/D$34)*100</f>
        <v>100</v>
      </c>
      <c r="G34" s="23"/>
      <c r="H34" s="24"/>
      <c r="I34" s="24"/>
      <c r="J34" s="31">
        <v>16316.519030940002</v>
      </c>
      <c r="K34" s="21"/>
      <c r="L34" s="22">
        <f>(J34/J$34)*100</f>
        <v>100</v>
      </c>
      <c r="M34" s="23"/>
      <c r="N34" s="24"/>
      <c r="O34" s="24"/>
      <c r="P34" s="32">
        <f t="shared" si="4"/>
        <v>37970.117823094115</v>
      </c>
      <c r="R34" s="3"/>
    </row>
    <row r="35" spans="2:18" ht="5.0999999999999996" customHeight="1" x14ac:dyDescent="0.2"/>
    <row r="36" spans="2:18" ht="12.95" customHeight="1" x14ac:dyDescent="0.2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C_V.187</vt:lpstr>
      <vt:lpstr>C_V.187!Área_de_impresión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2021-01-14T12:39:23Z</cp:lastPrinted>
  <dcterms:created xsi:type="dcterms:W3CDTF">1996-11-27T10:00:04Z</dcterms:created>
  <dcterms:modified xsi:type="dcterms:W3CDTF">2021-01-14T12:39:45Z</dcterms:modified>
</cp:coreProperties>
</file>