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89" sheetId="178" r:id="rId1"/>
  </sheets>
  <definedNames>
    <definedName name="_xlnm.Print_Area" localSheetId="0">'C_V.189'!$B$2:$P$34</definedName>
  </definedNames>
  <calcPr calcId="162913"/>
</workbook>
</file>

<file path=xl/calcChain.xml><?xml version="1.0" encoding="utf-8"?>
<calcChain xmlns="http://schemas.openxmlformats.org/spreadsheetml/2006/main">
  <c r="P34" i="178" l="1"/>
  <c r="L34" i="178"/>
  <c r="F34" i="178"/>
  <c r="P33" i="178"/>
  <c r="L33" i="178"/>
  <c r="F33" i="178"/>
  <c r="P32" i="178"/>
  <c r="L32" i="178"/>
  <c r="F32" i="178"/>
  <c r="P31" i="178"/>
  <c r="L31" i="178"/>
  <c r="F31" i="178"/>
  <c r="P30" i="178"/>
  <c r="L30" i="178"/>
  <c r="F30" i="178"/>
  <c r="P29" i="178"/>
  <c r="L29" i="178"/>
  <c r="F29" i="178"/>
  <c r="P28" i="178"/>
  <c r="L28" i="178"/>
  <c r="F28" i="178"/>
  <c r="P27" i="178"/>
  <c r="L27" i="178"/>
  <c r="F27" i="178"/>
  <c r="P26" i="178"/>
  <c r="L26" i="178"/>
  <c r="F26" i="178"/>
  <c r="P25" i="178"/>
  <c r="L25" i="178"/>
  <c r="F25" i="178"/>
  <c r="P24" i="178"/>
  <c r="L24" i="178"/>
  <c r="F24" i="178"/>
  <c r="P23" i="178"/>
  <c r="L23" i="178"/>
  <c r="F23" i="178"/>
  <c r="P22" i="178"/>
  <c r="L22" i="178"/>
  <c r="F22" i="178"/>
  <c r="P21" i="178"/>
  <c r="L21" i="178"/>
  <c r="F21" i="178"/>
  <c r="P20" i="178"/>
  <c r="L20" i="178"/>
  <c r="F20" i="178"/>
  <c r="P19" i="178"/>
  <c r="L19" i="178"/>
  <c r="F19" i="178"/>
  <c r="P18" i="178"/>
  <c r="L18" i="178"/>
  <c r="F18" i="178"/>
  <c r="P17" i="178"/>
  <c r="L17" i="178"/>
  <c r="F17" i="178"/>
  <c r="P16" i="178"/>
  <c r="L16" i="178"/>
  <c r="F16" i="178"/>
  <c r="P15" i="178"/>
  <c r="L15" i="178"/>
  <c r="F15" i="178"/>
  <c r="P14" i="178"/>
  <c r="L14" i="178"/>
  <c r="F14" i="178"/>
  <c r="P13" i="178"/>
  <c r="L13" i="178"/>
  <c r="N13" i="178" s="1"/>
  <c r="N14" i="178" s="1"/>
  <c r="N15" i="178" s="1"/>
  <c r="N16" i="178" s="1"/>
  <c r="N17" i="178" s="1"/>
  <c r="N18" i="178" s="1"/>
  <c r="N19" i="178" s="1"/>
  <c r="N20" i="178" s="1"/>
  <c r="N21" i="178" s="1"/>
  <c r="N22" i="178" s="1"/>
  <c r="N23" i="178" s="1"/>
  <c r="N24" i="178" s="1"/>
  <c r="N25" i="178" s="1"/>
  <c r="N26" i="178" s="1"/>
  <c r="N27" i="178" s="1"/>
  <c r="N28" i="178" s="1"/>
  <c r="N29" i="178" s="1"/>
  <c r="N30" i="178" s="1"/>
  <c r="N31" i="178" s="1"/>
  <c r="N32" i="178" s="1"/>
  <c r="N33" i="178" s="1"/>
  <c r="F13" i="178"/>
  <c r="H13" i="178" s="1"/>
  <c r="H14" i="178" l="1"/>
  <c r="H15" i="178" s="1"/>
  <c r="H16" i="178" s="1"/>
  <c r="H17" i="178" s="1"/>
  <c r="H18" i="178" s="1"/>
  <c r="H19" i="178" s="1"/>
  <c r="H20" i="178" s="1"/>
  <c r="H21" i="178" s="1"/>
  <c r="H22" i="178" s="1"/>
  <c r="H23" i="178" s="1"/>
  <c r="H24" i="178" s="1"/>
  <c r="H25" i="178" s="1"/>
  <c r="H26" i="178" s="1"/>
  <c r="H27" i="178" s="1"/>
  <c r="H28" i="178" s="1"/>
  <c r="H29" i="178" s="1"/>
  <c r="H30" i="178" s="1"/>
  <c r="H31" i="178" s="1"/>
  <c r="H32" i="178" s="1"/>
  <c r="H33" i="17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<sst xmlns="http://schemas.openxmlformats.org/spreadsheetml/2006/main" count="39" uniqueCount="35">
  <si>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</si>
  <si>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</si>
  <si>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</si>
  <si>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</si>
  <si>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</si>
  <si>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</si>
  <si>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</si>
  <si>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</si>
  <si>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</si>
  <si>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</si>
  <si>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</si>
  <si>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</si>
  <si>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</si>
  <si>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</si>
  <si>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</si>
  <si>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</si>
  <si>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</si>
  <si>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</si>
  <si>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</si>
  <si>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</si>
  <si>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</si>
  <si>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</si>
  <si>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</si>
  <si>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</si>
  <si>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</si>
  <si>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</si>
  <si>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</si>
  <si>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</si>
  <si>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</si>
  <si>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</si>
  <si>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</si>
  <si>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</si>
  <si>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</si>
  <si>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V.189. </t>
    </r>
    <r>
      <rPr>
        <b/>
        <sz val="14"/>
        <rFont val="Times New Roman"/>
        <family val="1"/>
      </rPr>
      <t>Líquido a ingresar o a devolver imputable a la AGE.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</si>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</sst>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46" t="s">
        <v>33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R4"/>
      <c r="S4"/>
      <c r="T4"/>
      <c r="U4"/>
      <c r="V4"/>
      <c r="W4"/>
      <c r="X4"/>
      <c r="Y4"/>
    </row>
    <row r="5" spans="1:25" ht="18" customHeight="1" x14ac:dyDescent="0.2">
      <c r="B5" s="47" t="s">
        <v>34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  <c r="R7"/>
      <c r="S7"/>
      <c r="T7"/>
      <c r="U7"/>
      <c r="V7"/>
      <c r="W7"/>
      <c r="X7"/>
      <c r="Y7"/>
    </row>
    <row r="8" spans="1:25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  <c r="R10"/>
      <c r="S10"/>
      <c r="T10"/>
      <c r="U10"/>
      <c r="V10"/>
      <c r="W10"/>
      <c r="X10"/>
      <c r="Y10"/>
    </row>
    <row r="11" spans="1:25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5" ht="15" customHeight="1" x14ac:dyDescent="0.2">
      <c r="B13" s="9">
        <v>0</v>
      </c>
      <c r="C13" s="9"/>
      <c r="D13" s="37">
        <v>7000</v>
      </c>
      <c r="E13" s="11"/>
      <c r="F13" s="12">
        <f>(D13/D$34)*100</f>
        <v>0.98833761612966997</v>
      </c>
      <c r="G13" s="13"/>
      <c r="H13" s="12">
        <f>F13</f>
        <v>0.98833761612966997</v>
      </c>
      <c r="I13" s="28"/>
      <c r="J13" s="40">
        <v>-12.320118169999995</v>
      </c>
      <c r="K13" s="11"/>
      <c r="L13" s="12">
        <f>(J13/J$34)*100</f>
        <v>-0.14194406522098321</v>
      </c>
      <c r="M13" s="13"/>
      <c r="N13" s="12">
        <f>L13</f>
        <v>-0.14194406522098321</v>
      </c>
      <c r="O13" s="28"/>
      <c r="P13" s="11">
        <f>(J13/D13)*1000000</f>
        <v>-1760.0168814285707</v>
      </c>
      <c r="R13" s="3"/>
    </row>
    <row r="14" spans="1:25" ht="15" customHeight="1" x14ac:dyDescent="0.2">
      <c r="B14" s="14" t="s">
        <v>14</v>
      </c>
      <c r="C14" s="10"/>
      <c r="D14" s="37">
        <v>39689</v>
      </c>
      <c r="E14" s="11"/>
      <c r="F14" s="12">
        <f t="shared" ref="F14:F33" si="0">(D14/D$34)*100</f>
        <v>5.60373309236721</v>
      </c>
      <c r="G14" s="13"/>
      <c r="H14" s="12">
        <f t="shared" ref="H14:H32" si="1">H13+F14</f>
        <v>6.5920707084968804</v>
      </c>
      <c r="I14" s="29"/>
      <c r="J14" s="40">
        <v>-26.282616829999998</v>
      </c>
      <c r="K14" s="11"/>
      <c r="L14" s="12">
        <f t="shared" ref="L14:L33" si="2">(J14/J$34)*100</f>
        <v>-0.30281052714087986</v>
      </c>
      <c r="M14" s="13"/>
      <c r="N14" s="12">
        <f t="shared" ref="N14:N32" si="3">N13+L14</f>
        <v>-0.4447545923618631</v>
      </c>
      <c r="O14" s="29"/>
      <c r="P14" s="11">
        <f t="shared" ref="P14:P34" si="4">(J14/D14)*1000000</f>
        <v>-662.21413565471539</v>
      </c>
      <c r="R14" s="3"/>
    </row>
    <row r="15" spans="1:25" ht="15" customHeight="1" x14ac:dyDescent="0.2">
      <c r="B15" s="14" t="s">
        <v>27</v>
      </c>
      <c r="C15" s="10"/>
      <c r="D15" s="37">
        <v>101987</v>
      </c>
      <c r="E15" s="11"/>
      <c r="F15" s="12">
        <f t="shared" si="0"/>
        <v>14.399655493745234</v>
      </c>
      <c r="G15" s="13"/>
      <c r="H15" s="12">
        <f t="shared" si="1"/>
        <v>20.991726202242113</v>
      </c>
      <c r="I15" s="29"/>
      <c r="J15" s="40">
        <v>-63.178134549999989</v>
      </c>
      <c r="K15" s="11"/>
      <c r="L15" s="12">
        <f t="shared" si="2"/>
        <v>-0.72789571718087298</v>
      </c>
      <c r="M15" s="13"/>
      <c r="N15" s="12">
        <f t="shared" si="3"/>
        <v>-1.1726503095427361</v>
      </c>
      <c r="O15" s="29"/>
      <c r="P15" s="11">
        <f t="shared" si="4"/>
        <v>-619.47242834871099</v>
      </c>
      <c r="R15" s="3"/>
    </row>
    <row r="16" spans="1:25" ht="15" customHeight="1" x14ac:dyDescent="0.2">
      <c r="B16" s="14" t="s">
        <v>23</v>
      </c>
      <c r="C16" s="10"/>
      <c r="D16" s="37">
        <v>90828</v>
      </c>
      <c r="E16" s="11"/>
      <c r="F16" s="12">
        <f t="shared" si="0"/>
        <v>12.824104142546522</v>
      </c>
      <c r="G16" s="13"/>
      <c r="H16" s="12">
        <f t="shared" si="1"/>
        <v>33.815830344788637</v>
      </c>
      <c r="I16" s="29"/>
      <c r="J16" s="40">
        <v>-7.6380339200000194</v>
      </c>
      <c r="K16" s="11"/>
      <c r="L16" s="12">
        <f t="shared" si="2"/>
        <v>-8.8000258596591469E-2</v>
      </c>
      <c r="M16" s="13"/>
      <c r="N16" s="12">
        <f t="shared" si="3"/>
        <v>-1.2606505681393276</v>
      </c>
      <c r="O16" s="29"/>
      <c r="P16" s="11">
        <f t="shared" si="4"/>
        <v>-84.093384418901877</v>
      </c>
      <c r="R16" s="3"/>
    </row>
    <row r="17" spans="2:18" ht="15" customHeight="1" x14ac:dyDescent="0.2">
      <c r="B17" s="15" t="s">
        <v>15</v>
      </c>
      <c r="C17" s="19"/>
      <c r="D17" s="38">
        <v>144204</v>
      </c>
      <c r="E17" s="16"/>
      <c r="F17" s="4">
        <f t="shared" si="0"/>
        <v>20.360319656623275</v>
      </c>
      <c r="G17" s="17"/>
      <c r="H17" s="4">
        <f t="shared" si="1"/>
        <v>54.176150001411912</v>
      </c>
      <c r="I17" s="30"/>
      <c r="J17" s="41">
        <v>108.10252919999994</v>
      </c>
      <c r="K17" s="16"/>
      <c r="L17" s="4">
        <f t="shared" si="2"/>
        <v>1.2454841945171082</v>
      </c>
      <c r="M17" s="17"/>
      <c r="N17" s="4">
        <f t="shared" si="3"/>
        <v>-1.5166373622219398E-2</v>
      </c>
      <c r="O17" s="30"/>
      <c r="P17" s="16">
        <f t="shared" si="4"/>
        <v>749.6500041607718</v>
      </c>
      <c r="R17" s="3"/>
    </row>
    <row r="18" spans="2:18" ht="15" customHeight="1" x14ac:dyDescent="0.2">
      <c r="B18" s="14" t="s">
        <v>16</v>
      </c>
      <c r="C18" s="10"/>
      <c r="D18" s="37">
        <v>104643</v>
      </c>
      <c r="E18" s="11"/>
      <c r="F18" s="12">
        <f t="shared" si="0"/>
        <v>14.774659023522435</v>
      </c>
      <c r="G18" s="13"/>
      <c r="H18" s="12">
        <f t="shared" si="1"/>
        <v>68.950809024934344</v>
      </c>
      <c r="I18" s="29"/>
      <c r="J18" s="40">
        <v>219.45399815999991</v>
      </c>
      <c r="K18" s="11"/>
      <c r="L18" s="12">
        <f t="shared" si="2"/>
        <v>2.5284004745734165</v>
      </c>
      <c r="M18" s="13"/>
      <c r="N18" s="12">
        <f t="shared" si="3"/>
        <v>2.5132341009511974</v>
      </c>
      <c r="O18" s="29"/>
      <c r="P18" s="11">
        <f t="shared" si="4"/>
        <v>2097.1684504458003</v>
      </c>
      <c r="R18" s="3"/>
    </row>
    <row r="19" spans="2:18" ht="15" customHeight="1" x14ac:dyDescent="0.2">
      <c r="B19" s="14" t="s">
        <v>17</v>
      </c>
      <c r="C19" s="10"/>
      <c r="D19" s="37">
        <v>82571</v>
      </c>
      <c r="E19" s="11"/>
      <c r="F19" s="12">
        <f t="shared" si="0"/>
        <v>11.658289328777567</v>
      </c>
      <c r="G19" s="13"/>
      <c r="H19" s="12">
        <f t="shared" si="1"/>
        <v>80.609098353711914</v>
      </c>
      <c r="I19" s="29"/>
      <c r="J19" s="40">
        <v>429.13669720999951</v>
      </c>
      <c r="K19" s="11"/>
      <c r="L19" s="12">
        <f t="shared" si="2"/>
        <v>4.9442226524921002</v>
      </c>
      <c r="M19" s="13"/>
      <c r="N19" s="12">
        <f t="shared" si="3"/>
        <v>7.4574567534432976</v>
      </c>
      <c r="O19" s="29"/>
      <c r="P19" s="11">
        <f t="shared" si="4"/>
        <v>5197.1842076515904</v>
      </c>
      <c r="R19" s="3"/>
    </row>
    <row r="20" spans="2:18" ht="15" customHeight="1" x14ac:dyDescent="0.2">
      <c r="B20" s="14" t="s">
        <v>22</v>
      </c>
      <c r="C20" s="10"/>
      <c r="D20" s="37">
        <v>78777</v>
      </c>
      <c r="E20" s="11"/>
      <c r="F20" s="12">
        <f t="shared" si="0"/>
        <v>11.122610340835285</v>
      </c>
      <c r="G20" s="13"/>
      <c r="H20" s="12">
        <f t="shared" si="1"/>
        <v>91.731708694547194</v>
      </c>
      <c r="I20" s="29"/>
      <c r="J20" s="40">
        <v>900.36932273000036</v>
      </c>
      <c r="K20" s="11"/>
      <c r="L20" s="12">
        <f t="shared" si="2"/>
        <v>10.373446107015685</v>
      </c>
      <c r="M20" s="13"/>
      <c r="N20" s="12">
        <f t="shared" si="3"/>
        <v>17.830902860458984</v>
      </c>
      <c r="O20" s="29"/>
      <c r="P20" s="11">
        <f t="shared" si="4"/>
        <v>11429.342609264131</v>
      </c>
      <c r="R20" s="3"/>
    </row>
    <row r="21" spans="2:18" ht="15" customHeight="1" x14ac:dyDescent="0.2">
      <c r="B21" s="14" t="s">
        <v>24</v>
      </c>
      <c r="C21" s="10"/>
      <c r="D21" s="37">
        <v>21278</v>
      </c>
      <c r="E21" s="11"/>
      <c r="F21" s="12">
        <f t="shared" si="0"/>
        <v>3.0042639708581595</v>
      </c>
      <c r="G21" s="13"/>
      <c r="H21" s="12">
        <f t="shared" si="1"/>
        <v>94.735972665405356</v>
      </c>
      <c r="I21" s="29"/>
      <c r="J21" s="40">
        <v>614.74406638999994</v>
      </c>
      <c r="K21" s="11"/>
      <c r="L21" s="12">
        <f t="shared" si="2"/>
        <v>7.0826651700756065</v>
      </c>
      <c r="M21" s="13"/>
      <c r="N21" s="12">
        <f t="shared" si="3"/>
        <v>24.913568030534591</v>
      </c>
      <c r="O21" s="29"/>
      <c r="P21" s="11">
        <f t="shared" si="4"/>
        <v>28891.06431008553</v>
      </c>
      <c r="R21" s="3"/>
    </row>
    <row r="22" spans="2:18" ht="15" customHeight="1" x14ac:dyDescent="0.2">
      <c r="B22" s="18" t="s">
        <v>25</v>
      </c>
      <c r="C22" s="19"/>
      <c r="D22" s="38">
        <v>6196</v>
      </c>
      <c r="E22" s="16"/>
      <c r="F22" s="4">
        <f t="shared" si="0"/>
        <v>0.87481998136277639</v>
      </c>
      <c r="G22" s="17"/>
      <c r="H22" s="4">
        <f t="shared" si="1"/>
        <v>95.610792646768132</v>
      </c>
      <c r="I22" s="30"/>
      <c r="J22" s="41">
        <v>244.21313567999985</v>
      </c>
      <c r="K22" s="16"/>
      <c r="L22" s="4">
        <f t="shared" si="2"/>
        <v>2.8136585039575746</v>
      </c>
      <c r="M22" s="17"/>
      <c r="N22" s="4">
        <f t="shared" si="3"/>
        <v>27.727226534492168</v>
      </c>
      <c r="O22" s="30"/>
      <c r="P22" s="16">
        <f t="shared" si="4"/>
        <v>39414.644234990286</v>
      </c>
      <c r="R22" s="3"/>
    </row>
    <row r="23" spans="2:18" ht="15" customHeight="1" x14ac:dyDescent="0.2">
      <c r="B23" s="14" t="s">
        <v>31</v>
      </c>
      <c r="C23" s="10"/>
      <c r="D23" s="37">
        <v>5279</v>
      </c>
      <c r="E23" s="11"/>
      <c r="F23" s="12">
        <f t="shared" si="0"/>
        <v>0.74534775364978967</v>
      </c>
      <c r="G23" s="13"/>
      <c r="H23" s="12">
        <f t="shared" si="1"/>
        <v>96.356140400417928</v>
      </c>
      <c r="I23" s="29"/>
      <c r="J23" s="40">
        <v>134.81702137000008</v>
      </c>
      <c r="K23" s="11"/>
      <c r="L23" s="12">
        <f t="shared" si="2"/>
        <v>1.5532704970996221</v>
      </c>
      <c r="M23" s="13"/>
      <c r="N23" s="12">
        <f t="shared" si="3"/>
        <v>29.280497031591789</v>
      </c>
      <c r="O23" s="29"/>
      <c r="P23" s="11">
        <f t="shared" si="4"/>
        <v>25538.363585906434</v>
      </c>
      <c r="R23" s="3"/>
    </row>
    <row r="24" spans="2:18" ht="15" customHeight="1" x14ac:dyDescent="0.2">
      <c r="B24" s="14" t="s">
        <v>32</v>
      </c>
      <c r="C24" s="10"/>
      <c r="D24" s="37">
        <v>5810</v>
      </c>
      <c r="E24" s="11"/>
      <c r="F24" s="12">
        <f t="shared" si="0"/>
        <v>0.82032022138762606</v>
      </c>
      <c r="G24" s="13"/>
      <c r="H24" s="12">
        <f t="shared" si="1"/>
        <v>97.17646062180556</v>
      </c>
      <c r="I24" s="29"/>
      <c r="J24" s="40">
        <v>345.90538894999958</v>
      </c>
      <c r="K24" s="11"/>
      <c r="L24" s="12">
        <f t="shared" si="2"/>
        <v>3.98528783668382</v>
      </c>
      <c r="M24" s="13"/>
      <c r="N24" s="12">
        <f t="shared" si="3"/>
        <v>33.26578486827561</v>
      </c>
      <c r="O24" s="29"/>
      <c r="P24" s="11">
        <f t="shared" si="4"/>
        <v>59536.211523235725</v>
      </c>
      <c r="R24" s="3"/>
    </row>
    <row r="25" spans="2:18" ht="15" customHeight="1" x14ac:dyDescent="0.2">
      <c r="B25" s="14" t="s">
        <v>26</v>
      </c>
      <c r="C25" s="10"/>
      <c r="D25" s="37">
        <v>11300</v>
      </c>
      <c r="E25" s="11"/>
      <c r="F25" s="12">
        <f t="shared" si="0"/>
        <v>1.5954592946093242</v>
      </c>
      <c r="G25" s="13"/>
      <c r="H25" s="12">
        <f t="shared" si="1"/>
        <v>98.771919916414888</v>
      </c>
      <c r="I25" s="29"/>
      <c r="J25" s="40">
        <v>699.63947785000016</v>
      </c>
      <c r="K25" s="11"/>
      <c r="L25" s="12">
        <f t="shared" si="2"/>
        <v>8.0607726569488829</v>
      </c>
      <c r="M25" s="13"/>
      <c r="N25" s="12">
        <f t="shared" si="3"/>
        <v>41.326557525224494</v>
      </c>
      <c r="O25" s="29"/>
      <c r="P25" s="11">
        <f t="shared" si="4"/>
        <v>61914.998039823025</v>
      </c>
      <c r="R25" s="3"/>
    </row>
    <row r="26" spans="2:18" ht="15" customHeight="1" x14ac:dyDescent="0.2">
      <c r="B26" s="14" t="s">
        <v>18</v>
      </c>
      <c r="C26" s="10"/>
      <c r="D26" s="37">
        <v>4254</v>
      </c>
      <c r="E26" s="11"/>
      <c r="F26" s="12">
        <f t="shared" si="0"/>
        <v>0.60062688843080225</v>
      </c>
      <c r="G26" s="13"/>
      <c r="H26" s="12">
        <f t="shared" si="1"/>
        <v>99.372546804845683</v>
      </c>
      <c r="I26" s="29"/>
      <c r="J26" s="40">
        <v>261.09057458000001</v>
      </c>
      <c r="K26" s="11"/>
      <c r="L26" s="12">
        <f t="shared" si="2"/>
        <v>3.0081089349459962</v>
      </c>
      <c r="M26" s="13"/>
      <c r="N26" s="12">
        <f t="shared" si="3"/>
        <v>44.334666460170489</v>
      </c>
      <c r="O26" s="29"/>
      <c r="P26" s="11">
        <f t="shared" si="4"/>
        <v>61375.311372825578</v>
      </c>
      <c r="R26" s="3"/>
    </row>
    <row r="27" spans="2:18" ht="15" customHeight="1" x14ac:dyDescent="0.2">
      <c r="B27" s="18" t="s">
        <v>19</v>
      </c>
      <c r="C27" s="19"/>
      <c r="D27" s="38">
        <v>1507</v>
      </c>
      <c r="E27" s="16"/>
      <c r="F27" s="4">
        <f t="shared" si="0"/>
        <v>0.21277496964391607</v>
      </c>
      <c r="G27" s="17"/>
      <c r="H27" s="4">
        <f t="shared" si="1"/>
        <v>99.5853217744896</v>
      </c>
      <c r="I27" s="30"/>
      <c r="J27" s="41">
        <v>374.38379519999989</v>
      </c>
      <c r="K27" s="16"/>
      <c r="L27" s="4">
        <f t="shared" si="2"/>
        <v>4.3133967637542581</v>
      </c>
      <c r="M27" s="17"/>
      <c r="N27" s="4">
        <f t="shared" si="3"/>
        <v>48.648063223924744</v>
      </c>
      <c r="O27" s="30"/>
      <c r="P27" s="16">
        <f t="shared" si="4"/>
        <v>248429.85746516249</v>
      </c>
      <c r="R27" s="3"/>
    </row>
    <row r="28" spans="2:18" ht="15" customHeight="1" x14ac:dyDescent="0.2">
      <c r="B28" s="14" t="s">
        <v>20</v>
      </c>
      <c r="C28" s="10"/>
      <c r="D28" s="37">
        <v>747</v>
      </c>
      <c r="E28" s="11"/>
      <c r="F28" s="12">
        <f t="shared" si="0"/>
        <v>0.10546974274983764</v>
      </c>
      <c r="G28" s="13"/>
      <c r="H28" s="12">
        <f t="shared" si="1"/>
        <v>99.690791517239433</v>
      </c>
      <c r="I28" s="29"/>
      <c r="J28" s="40">
        <v>487.04933323000012</v>
      </c>
      <c r="K28" s="11"/>
      <c r="L28" s="12">
        <f t="shared" si="2"/>
        <v>5.6114528584781862</v>
      </c>
      <c r="M28" s="13"/>
      <c r="N28" s="12">
        <f t="shared" si="3"/>
        <v>54.259516082402932</v>
      </c>
      <c r="O28" s="29"/>
      <c r="P28" s="11">
        <f t="shared" si="4"/>
        <v>652007.13953145931</v>
      </c>
      <c r="R28" s="3"/>
    </row>
    <row r="29" spans="2:18" ht="15" customHeight="1" x14ac:dyDescent="0.2">
      <c r="B29" s="14" t="s">
        <v>1</v>
      </c>
      <c r="C29" s="10"/>
      <c r="D29" s="37">
        <v>1355</v>
      </c>
      <c r="E29" s="11"/>
      <c r="F29" s="12">
        <f t="shared" si="0"/>
        <v>0.19131392426510038</v>
      </c>
      <c r="G29" s="13"/>
      <c r="H29" s="12">
        <f t="shared" si="1"/>
        <v>99.882105441504535</v>
      </c>
      <c r="I29" s="29"/>
      <c r="J29" s="40">
        <v>945.96860881999942</v>
      </c>
      <c r="K29" s="11"/>
      <c r="L29" s="12">
        <f t="shared" si="2"/>
        <v>10.898810226862361</v>
      </c>
      <c r="M29" s="13"/>
      <c r="N29" s="12">
        <f t="shared" si="3"/>
        <v>65.158326309265291</v>
      </c>
      <c r="O29" s="29"/>
      <c r="P29" s="11">
        <f t="shared" si="4"/>
        <v>698131.81462730584</v>
      </c>
      <c r="R29" s="3"/>
    </row>
    <row r="30" spans="2:18" ht="15" customHeight="1" x14ac:dyDescent="0.2">
      <c r="B30" s="14" t="s">
        <v>2</v>
      </c>
      <c r="C30" s="10"/>
      <c r="D30" s="37">
        <v>409</v>
      </c>
      <c r="E30" s="11"/>
      <c r="F30" s="12">
        <f t="shared" si="0"/>
        <v>5.7747154999576431E-2</v>
      </c>
      <c r="G30" s="13"/>
      <c r="H30" s="12">
        <f t="shared" si="1"/>
        <v>99.93985259650411</v>
      </c>
      <c r="I30" s="29"/>
      <c r="J30" s="40">
        <v>905.58793300999992</v>
      </c>
      <c r="K30" s="11"/>
      <c r="L30" s="12">
        <f t="shared" si="2"/>
        <v>10.433571403520626</v>
      </c>
      <c r="M30" s="13"/>
      <c r="N30" s="12">
        <f t="shared" si="3"/>
        <v>75.591897712785922</v>
      </c>
      <c r="O30" s="29"/>
      <c r="P30" s="11">
        <f t="shared" si="4"/>
        <v>2214151.4254523222</v>
      </c>
      <c r="R30" s="3"/>
    </row>
    <row r="31" spans="2:18" ht="15" customHeight="1" x14ac:dyDescent="0.2">
      <c r="B31" s="14" t="s">
        <v>21</v>
      </c>
      <c r="C31" s="10"/>
      <c r="D31" s="37">
        <v>154</v>
      </c>
      <c r="E31" s="11"/>
      <c r="F31" s="12">
        <f t="shared" si="0"/>
        <v>2.1743427554852736E-2</v>
      </c>
      <c r="G31" s="13"/>
      <c r="H31" s="12">
        <f t="shared" si="1"/>
        <v>99.961596024058963</v>
      </c>
      <c r="I31" s="29"/>
      <c r="J31" s="40">
        <v>65.382019710000037</v>
      </c>
      <c r="K31" s="11"/>
      <c r="L31" s="12">
        <f t="shared" si="2"/>
        <v>0.75328739074877382</v>
      </c>
      <c r="M31" s="13"/>
      <c r="N31" s="12">
        <f t="shared" si="3"/>
        <v>76.345185103534689</v>
      </c>
      <c r="O31" s="29"/>
      <c r="P31" s="11">
        <f t="shared" si="4"/>
        <v>424558.56954545481</v>
      </c>
      <c r="R31" s="3"/>
    </row>
    <row r="32" spans="2:18" ht="15" customHeight="1" x14ac:dyDescent="0.2">
      <c r="B32" s="14" t="s">
        <v>28</v>
      </c>
      <c r="C32" s="10"/>
      <c r="D32" s="37">
        <v>79</v>
      </c>
      <c r="E32" s="11"/>
      <c r="F32" s="12">
        <f t="shared" si="0"/>
        <v>1.1154095953463417E-2</v>
      </c>
      <c r="G32" s="13"/>
      <c r="H32" s="12">
        <f t="shared" si="1"/>
        <v>99.972750120012421</v>
      </c>
      <c r="I32" s="29"/>
      <c r="J32" s="40">
        <v>262.44353641999982</v>
      </c>
      <c r="K32" s="11"/>
      <c r="L32" s="12">
        <f t="shared" si="2"/>
        <v>3.0236968457929936</v>
      </c>
      <c r="M32" s="13"/>
      <c r="N32" s="12">
        <f t="shared" si="3"/>
        <v>79.368881949327687</v>
      </c>
      <c r="O32" s="29"/>
      <c r="P32" s="11">
        <f t="shared" si="4"/>
        <v>3322070.0812658202</v>
      </c>
      <c r="R32" s="3"/>
    </row>
    <row r="33" spans="2:18" ht="15" customHeight="1" x14ac:dyDescent="0.2">
      <c r="B33" s="9" t="s">
        <v>29</v>
      </c>
      <c r="C33" s="10"/>
      <c r="D33" s="37">
        <v>193</v>
      </c>
      <c r="E33" s="11"/>
      <c r="F33" s="12">
        <f t="shared" si="0"/>
        <v>2.7249879987575183E-2</v>
      </c>
      <c r="G33" s="13"/>
      <c r="H33" s="12">
        <f>H32+F33</f>
        <v>100</v>
      </c>
      <c r="I33" s="29"/>
      <c r="J33" s="40">
        <v>1790.6899592300001</v>
      </c>
      <c r="K33" s="11"/>
      <c r="L33" s="12">
        <f t="shared" si="2"/>
        <v>20.631118050672317</v>
      </c>
      <c r="M33" s="13"/>
      <c r="N33" s="12">
        <f>N32+L33</f>
        <v>100</v>
      </c>
      <c r="O33" s="29"/>
      <c r="P33" s="11">
        <f t="shared" si="4"/>
        <v>9278186.3172538877</v>
      </c>
      <c r="R33" s="3"/>
    </row>
    <row r="34" spans="2:18" ht="15.95" customHeight="1" x14ac:dyDescent="0.2">
      <c r="B34" s="20" t="s">
        <v>11</v>
      </c>
      <c r="C34" s="20"/>
      <c r="D34" s="39">
        <v>708260</v>
      </c>
      <c r="E34" s="21"/>
      <c r="F34" s="22">
        <f>(D34/D$34)*100</f>
        <v>100</v>
      </c>
      <c r="G34" s="23"/>
      <c r="H34" s="24"/>
      <c r="I34" s="24"/>
      <c r="J34" s="31">
        <v>8679.5584942699988</v>
      </c>
      <c r="K34" s="21"/>
      <c r="L34" s="22">
        <f>(J34/J$34)*100</f>
        <v>100</v>
      </c>
      <c r="M34" s="23"/>
      <c r="N34" s="24"/>
      <c r="O34" s="24"/>
      <c r="P34" s="32">
        <f t="shared" si="4"/>
        <v>12254.763073264055</v>
      </c>
      <c r="R34" s="3"/>
    </row>
    <row r="35" spans="2:18" ht="5.0999999999999996" customHeight="1" x14ac:dyDescent="0.2"/>
    <row r="36" spans="2:18" ht="12.95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C_V.189</vt:lpstr>
      <vt:lpstr>C_V.189!Área_de_impresión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2021-01-14T12:40:32Z</cp:lastPrinted>
  <dcterms:created xsi:type="dcterms:W3CDTF">1996-11-27T10:00:04Z</dcterms:created>
  <dcterms:modified xsi:type="dcterms:W3CDTF">2021-01-14T12:40:46Z</dcterms:modified>
</cp:coreProperties>
</file>