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90" sheetId="179" r:id="rId1"/>
  </sheets>
  <definedNames>
    <definedName name="_xlnm.Print_Area" localSheetId="0">'C_V.190'!$B$2:$P$34</definedName>
  </definedNames>
  <calcPr calcId="162913"/>
</workbook>
</file>

<file path=xl/calcChain.xml><?xml version="1.0" encoding="utf-8"?>
<calcChain xmlns="http://schemas.openxmlformats.org/spreadsheetml/2006/main">
  <c r="P34" i="179" l="1"/>
  <c r="L34" i="179"/>
  <c r="F34" i="179"/>
  <c r="P33" i="179"/>
  <c r="L33" i="179"/>
  <c r="F33" i="179"/>
  <c r="P32" i="179"/>
  <c r="L32" i="179"/>
  <c r="F32" i="179"/>
  <c r="P31" i="179"/>
  <c r="L31" i="179"/>
  <c r="F31" i="179"/>
  <c r="P30" i="179"/>
  <c r="L30" i="179"/>
  <c r="F30" i="179"/>
  <c r="P29" i="179"/>
  <c r="L29" i="179"/>
  <c r="F29" i="179"/>
  <c r="P28" i="179"/>
  <c r="L28" i="179"/>
  <c r="F28" i="179"/>
  <c r="P27" i="179"/>
  <c r="L27" i="179"/>
  <c r="F27" i="179"/>
  <c r="P26" i="179"/>
  <c r="L26" i="179"/>
  <c r="F26" i="179"/>
  <c r="P25" i="179"/>
  <c r="L25" i="179"/>
  <c r="F25" i="179"/>
  <c r="P24" i="179"/>
  <c r="L24" i="179"/>
  <c r="F24" i="179"/>
  <c r="P23" i="179"/>
  <c r="L23" i="179"/>
  <c r="F23" i="179"/>
  <c r="P22" i="179"/>
  <c r="L22" i="179"/>
  <c r="F22" i="179"/>
  <c r="P21" i="179"/>
  <c r="L21" i="179"/>
  <c r="F21" i="179"/>
  <c r="P20" i="179"/>
  <c r="L20" i="179"/>
  <c r="F20" i="179"/>
  <c r="P19" i="179"/>
  <c r="L19" i="179"/>
  <c r="F19" i="179"/>
  <c r="P18" i="179"/>
  <c r="L18" i="179"/>
  <c r="F18" i="179"/>
  <c r="P17" i="179"/>
  <c r="L17" i="179"/>
  <c r="F17" i="179"/>
  <c r="P16" i="179"/>
  <c r="L16" i="179"/>
  <c r="F16" i="179"/>
  <c r="P15" i="179"/>
  <c r="L15" i="179"/>
  <c r="F15" i="179"/>
  <c r="P14" i="179"/>
  <c r="L14" i="179"/>
  <c r="F14" i="179"/>
  <c r="P13" i="179"/>
  <c r="L13" i="179"/>
  <c r="N13" i="179" s="1"/>
  <c r="F13" i="179"/>
  <c r="H13" i="179" s="1"/>
  <c r="H14" i="179" s="1"/>
  <c r="H15" i="179" s="1"/>
  <c r="H16" i="179" s="1"/>
  <c r="H17" i="179" s="1"/>
  <c r="H18" i="179" s="1"/>
  <c r="H19" i="179" s="1"/>
  <c r="H20" i="179" s="1"/>
  <c r="H21" i="179" s="1"/>
  <c r="H22" i="179" s="1"/>
  <c r="H23" i="179" s="1"/>
  <c r="H24" i="179" s="1"/>
  <c r="H25" i="179" s="1"/>
  <c r="H26" i="179" s="1"/>
  <c r="H27" i="179" s="1"/>
  <c r="H28" i="179" s="1"/>
  <c r="H29" i="179" s="1"/>
  <c r="H30" i="179" s="1"/>
  <c r="H31" i="179" s="1"/>
  <c r="H32" i="179" s="1"/>
  <c r="H33" i="179" s="1"/>
  <c r="N14" i="179" l="1"/>
  <c r="N15" i="179" s="1"/>
  <c r="N16" i="179" s="1"/>
  <c r="N17" i="179" s="1"/>
  <c r="N18" i="179" s="1"/>
  <c r="N19" i="179" s="1"/>
  <c r="N20" i="179" s="1"/>
  <c r="N21" i="179" s="1"/>
  <c r="N22" i="179" s="1"/>
  <c r="N23" i="179" s="1"/>
  <c r="N24" i="179" s="1"/>
  <c r="N25" i="179" s="1"/>
  <c r="N26" i="179" s="1"/>
  <c r="N27" i="179" s="1"/>
  <c r="N28" i="179" s="1"/>
  <c r="N29" i="179" s="1"/>
  <c r="N30" i="179" s="1"/>
  <c r="N31" i="179" s="1"/>
  <c r="N32" i="179" s="1"/>
  <c r="N33" i="179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<sst xmlns="http://schemas.openxmlformats.org/spreadsheetml/2006/main" count="39" uniqueCount="35">
  <si>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</si>
  <si>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</si>
  <si>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</si>
  <si>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</si>
  <si>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</si>
  <si>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</si>
  <si>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</si>
  <si>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</si>
  <si>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</si>
  <si>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</si>
  <si>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</si>
  <si>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</si>
  <si>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</si>
  <si>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</si>
  <si>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</si>
  <si>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</si>
  <si>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</si>
  <si>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</si>
  <si>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</si>
  <si>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</si>
  <si>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</si>
  <si>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</si>
  <si>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</si>
  <si>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</si>
  <si>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</si>
  <si>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</si>
  <si>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</si>
  <si>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</si>
  <si>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</si>
  <si>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</si>
  <si>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</si>
  <si>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</si>
  <si>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</si>
  <si>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V.190. </t>
    </r>
    <r>
      <rPr>
        <b/>
        <sz val="14"/>
        <rFont val="Times New Roman"/>
        <family val="1"/>
      </rPr>
      <t>Líquido a ingresar imputable a la AGE.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</si>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</sst>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3" fontId="9" fillId="0" borderId="0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Y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5" ht="9.9499999999999993" customHeight="1" x14ac:dyDescent="0.2">
      <c r="A1" s="2"/>
    </row>
    <row r="2" spans="1:25" ht="30" customHeight="1" x14ac:dyDescent="0.2">
      <c r="B2" s="42" t="s">
        <v>10</v>
      </c>
      <c r="C2" s="43"/>
      <c r="D2" s="43"/>
      <c r="E2" s="43"/>
      <c r="F2" s="43"/>
      <c r="G2" s="43"/>
      <c r="H2" s="43"/>
      <c r="I2" s="44"/>
      <c r="J2" s="44"/>
      <c r="K2" s="44"/>
      <c r="L2" s="44"/>
      <c r="M2" s="44"/>
      <c r="N2" s="44"/>
      <c r="O2" s="44"/>
      <c r="P2" s="45"/>
      <c r="R2"/>
      <c r="S2"/>
      <c r="T2"/>
      <c r="U2"/>
      <c r="V2"/>
      <c r="W2"/>
      <c r="X2"/>
      <c r="Y2"/>
    </row>
    <row r="3" spans="1:25" ht="6.95" customHeight="1" x14ac:dyDescent="0.2">
      <c r="R3"/>
      <c r="S3"/>
      <c r="T3"/>
      <c r="U3"/>
      <c r="V3"/>
      <c r="W3"/>
      <c r="X3"/>
      <c r="Y3"/>
    </row>
    <row r="4" spans="1:25" ht="18" customHeight="1" x14ac:dyDescent="0.2">
      <c r="B4" s="46" t="s">
        <v>33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R4"/>
      <c r="S4"/>
      <c r="T4"/>
      <c r="U4"/>
      <c r="V4"/>
      <c r="W4"/>
      <c r="X4"/>
      <c r="Y4"/>
    </row>
    <row r="5" spans="1:25" ht="18" customHeight="1" x14ac:dyDescent="0.2">
      <c r="B5" s="47" t="s">
        <v>34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R5"/>
      <c r="S5"/>
      <c r="T5"/>
      <c r="U5"/>
      <c r="V5"/>
      <c r="W5"/>
      <c r="X5"/>
      <c r="Y5"/>
    </row>
    <row r="6" spans="1:25" ht="14.1" customHeight="1" x14ac:dyDescent="0.2">
      <c r="R6"/>
      <c r="S6"/>
      <c r="T6"/>
      <c r="U6"/>
      <c r="V6"/>
      <c r="W6"/>
      <c r="X6"/>
      <c r="Y6"/>
    </row>
    <row r="7" spans="1:25" ht="15.95" customHeight="1" x14ac:dyDescent="0.2">
      <c r="B7" s="51" t="s">
        <v>30</v>
      </c>
      <c r="C7" s="5"/>
      <c r="D7" s="48" t="s">
        <v>0</v>
      </c>
      <c r="E7" s="48"/>
      <c r="F7" s="48"/>
      <c r="G7" s="48"/>
      <c r="H7" s="48"/>
      <c r="I7" s="6"/>
      <c r="J7" s="48" t="s">
        <v>4</v>
      </c>
      <c r="K7" s="48"/>
      <c r="L7" s="48"/>
      <c r="M7" s="48"/>
      <c r="N7" s="48"/>
      <c r="O7" s="48"/>
      <c r="P7" s="48"/>
      <c r="R7"/>
      <c r="S7"/>
      <c r="T7"/>
      <c r="U7"/>
      <c r="V7"/>
      <c r="W7"/>
      <c r="X7"/>
      <c r="Y7"/>
    </row>
    <row r="8" spans="1:25" s="2" customFormat="1" ht="3.95" customHeight="1" x14ac:dyDescent="0.2">
      <c r="B8" s="51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  <c r="R8"/>
      <c r="S8"/>
      <c r="T8"/>
      <c r="U8"/>
      <c r="V8"/>
      <c r="W8"/>
      <c r="X8"/>
      <c r="Y8"/>
    </row>
    <row r="9" spans="1:25" ht="15.95" customHeight="1" x14ac:dyDescent="0.25">
      <c r="B9" s="51"/>
      <c r="C9" s="5"/>
      <c r="D9" s="49" t="s">
        <v>3</v>
      </c>
      <c r="E9" s="5"/>
      <c r="F9" s="50" t="s">
        <v>12</v>
      </c>
      <c r="G9" s="50"/>
      <c r="H9" s="50"/>
      <c r="I9" s="5"/>
      <c r="J9" s="35" t="s">
        <v>9</v>
      </c>
      <c r="K9" s="25"/>
      <c r="L9" s="50" t="s">
        <v>12</v>
      </c>
      <c r="M9" s="50"/>
      <c r="N9" s="50"/>
      <c r="O9" s="5"/>
      <c r="P9" s="35" t="s">
        <v>8</v>
      </c>
      <c r="R9"/>
      <c r="S9"/>
      <c r="T9"/>
      <c r="U9"/>
      <c r="V9"/>
      <c r="W9"/>
      <c r="X9"/>
      <c r="Y9"/>
    </row>
    <row r="10" spans="1:25" s="2" customFormat="1" ht="3.95" customHeight="1" x14ac:dyDescent="0.25">
      <c r="B10" s="52" t="s">
        <v>13</v>
      </c>
      <c r="C10" s="5"/>
      <c r="D10" s="49"/>
      <c r="E10" s="5"/>
      <c r="F10" s="5"/>
      <c r="G10" s="5"/>
      <c r="H10" s="5"/>
      <c r="I10" s="5"/>
      <c r="J10" s="35"/>
      <c r="K10" s="25"/>
      <c r="L10" s="5"/>
      <c r="M10" s="5"/>
      <c r="N10" s="5"/>
      <c r="O10" s="5"/>
      <c r="P10" s="35"/>
      <c r="R10"/>
      <c r="S10"/>
      <c r="T10"/>
      <c r="U10"/>
      <c r="V10"/>
      <c r="W10"/>
      <c r="X10"/>
      <c r="Y10"/>
    </row>
    <row r="11" spans="1:25" ht="15.95" customHeight="1" x14ac:dyDescent="0.2">
      <c r="B11" s="52"/>
      <c r="C11" s="5"/>
      <c r="D11" s="49"/>
      <c r="E11" s="5"/>
      <c r="F11" s="8" t="s">
        <v>6</v>
      </c>
      <c r="G11" s="6"/>
      <c r="H11" s="8" t="s">
        <v>7</v>
      </c>
      <c r="I11" s="6"/>
      <c r="J11" s="33" t="s">
        <v>13</v>
      </c>
      <c r="K11" s="26"/>
      <c r="L11" s="8" t="s">
        <v>6</v>
      </c>
      <c r="M11" s="6"/>
      <c r="N11" s="8" t="s">
        <v>7</v>
      </c>
      <c r="O11" s="6"/>
      <c r="P11" s="34" t="s">
        <v>5</v>
      </c>
      <c r="R11"/>
      <c r="S11"/>
      <c r="T11"/>
      <c r="U11"/>
      <c r="V11"/>
      <c r="W11"/>
      <c r="X11"/>
      <c r="Y11"/>
    </row>
    <row r="12" spans="1:25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  <c r="R12"/>
      <c r="S12"/>
      <c r="T12"/>
      <c r="U12"/>
      <c r="V12"/>
      <c r="W12"/>
      <c r="X12"/>
      <c r="Y12"/>
    </row>
    <row r="13" spans="1:25" ht="15" customHeight="1" x14ac:dyDescent="0.2">
      <c r="B13" s="9">
        <v>0</v>
      </c>
      <c r="C13" s="9"/>
      <c r="D13" s="37">
        <v>388</v>
      </c>
      <c r="E13" s="11"/>
      <c r="F13" s="12">
        <f>(D13/D$34)*100</f>
        <v>9.033171295002887E-2</v>
      </c>
      <c r="G13" s="13"/>
      <c r="H13" s="12">
        <f>F13</f>
        <v>9.033171295002887E-2</v>
      </c>
      <c r="I13" s="28"/>
      <c r="J13" s="40">
        <v>8.8730204199999996</v>
      </c>
      <c r="K13" s="11"/>
      <c r="L13" s="12">
        <f>(J13/J$34)*100</f>
        <v>5.4657303154062975E-2</v>
      </c>
      <c r="M13" s="13"/>
      <c r="N13" s="12">
        <f>L13</f>
        <v>5.4657303154062975E-2</v>
      </c>
      <c r="O13" s="28"/>
      <c r="P13" s="11">
        <f>(J13/D13)*1000000</f>
        <v>22868.609329896906</v>
      </c>
      <c r="R13"/>
      <c r="S13"/>
      <c r="T13"/>
      <c r="U13"/>
      <c r="V13"/>
      <c r="W13"/>
      <c r="X13"/>
      <c r="Y13"/>
    </row>
    <row r="14" spans="1:25" ht="15" customHeight="1" x14ac:dyDescent="0.2">
      <c r="B14" s="14" t="s">
        <v>14</v>
      </c>
      <c r="C14" s="10"/>
      <c r="D14" s="37">
        <v>11322</v>
      </c>
      <c r="E14" s="11"/>
      <c r="F14" s="12">
        <f t="shared" ref="F14:F33" si="0">(D14/D$34)*100</f>
        <v>2.6359166340727493</v>
      </c>
      <c r="G14" s="13"/>
      <c r="H14" s="12">
        <f t="shared" ref="H14:H32" si="1">H13+F14</f>
        <v>2.7262483470227781</v>
      </c>
      <c r="I14" s="29"/>
      <c r="J14" s="40">
        <v>10.321930989999993</v>
      </c>
      <c r="K14" s="11"/>
      <c r="L14" s="12">
        <f t="shared" ref="L14:L33" si="2">(J14/J$34)*100</f>
        <v>6.3582510188311625E-2</v>
      </c>
      <c r="M14" s="13"/>
      <c r="N14" s="12">
        <f t="shared" ref="N14:N32" si="3">N13+L14</f>
        <v>0.1182398133423746</v>
      </c>
      <c r="O14" s="29"/>
      <c r="P14" s="11">
        <f t="shared" ref="P14:P34" si="4">(J14/D14)*1000000</f>
        <v>911.67028705175699</v>
      </c>
      <c r="R14"/>
      <c r="S14"/>
      <c r="T14"/>
      <c r="U14"/>
      <c r="V14"/>
      <c r="W14"/>
      <c r="X14"/>
      <c r="Y14"/>
    </row>
    <row r="15" spans="1:25" ht="15" customHeight="1" x14ac:dyDescent="0.2">
      <c r="B15" s="14" t="s">
        <v>27</v>
      </c>
      <c r="C15" s="10"/>
      <c r="D15" s="37">
        <v>45066</v>
      </c>
      <c r="E15" s="11"/>
      <c r="F15" s="12">
        <f t="shared" si="0"/>
        <v>10.49198189640722</v>
      </c>
      <c r="G15" s="13"/>
      <c r="H15" s="12">
        <f t="shared" si="1"/>
        <v>13.218230243429998</v>
      </c>
      <c r="I15" s="29"/>
      <c r="J15" s="40">
        <v>62.649286610000019</v>
      </c>
      <c r="K15" s="11"/>
      <c r="L15" s="12">
        <f t="shared" si="2"/>
        <v>0.38591605660122547</v>
      </c>
      <c r="M15" s="13"/>
      <c r="N15" s="12">
        <f t="shared" si="3"/>
        <v>0.50415586994360007</v>
      </c>
      <c r="O15" s="29"/>
      <c r="P15" s="11">
        <f t="shared" si="4"/>
        <v>1390.1674568410779</v>
      </c>
      <c r="R15"/>
      <c r="S15"/>
      <c r="T15"/>
      <c r="U15"/>
      <c r="V15"/>
      <c r="W15"/>
      <c r="X15"/>
      <c r="Y15"/>
    </row>
    <row r="16" spans="1:25" ht="15" customHeight="1" x14ac:dyDescent="0.2">
      <c r="B16" s="14" t="s">
        <v>23</v>
      </c>
      <c r="C16" s="10"/>
      <c r="D16" s="37">
        <v>51769</v>
      </c>
      <c r="E16" s="11"/>
      <c r="F16" s="12">
        <f t="shared" si="0"/>
        <v>12.05253208172692</v>
      </c>
      <c r="G16" s="13"/>
      <c r="H16" s="12">
        <f t="shared" si="1"/>
        <v>25.270762325156916</v>
      </c>
      <c r="I16" s="29"/>
      <c r="J16" s="40">
        <v>110.81048613000003</v>
      </c>
      <c r="K16" s="11"/>
      <c r="L16" s="12">
        <f t="shared" si="2"/>
        <v>0.68258631743986253</v>
      </c>
      <c r="M16" s="13"/>
      <c r="N16" s="12">
        <f t="shared" si="3"/>
        <v>1.1867421873834627</v>
      </c>
      <c r="O16" s="29"/>
      <c r="P16" s="11">
        <f t="shared" si="4"/>
        <v>2140.4795559118397</v>
      </c>
      <c r="R16" s="3"/>
    </row>
    <row r="17" spans="2:18" ht="15" customHeight="1" x14ac:dyDescent="0.2">
      <c r="B17" s="15" t="s">
        <v>15</v>
      </c>
      <c r="C17" s="19"/>
      <c r="D17" s="38">
        <v>90941</v>
      </c>
      <c r="E17" s="16"/>
      <c r="F17" s="4">
        <f t="shared" si="0"/>
        <v>21.172310070589113</v>
      </c>
      <c r="G17" s="17"/>
      <c r="H17" s="4">
        <f t="shared" si="1"/>
        <v>46.443072395746029</v>
      </c>
      <c r="I17" s="30"/>
      <c r="J17" s="41">
        <v>329.25408507000003</v>
      </c>
      <c r="K17" s="16"/>
      <c r="L17" s="4">
        <f t="shared" si="2"/>
        <v>2.0281865126581815</v>
      </c>
      <c r="M17" s="17"/>
      <c r="N17" s="4">
        <f t="shared" si="3"/>
        <v>3.2149287000416442</v>
      </c>
      <c r="O17" s="30"/>
      <c r="P17" s="16">
        <f t="shared" si="4"/>
        <v>3620.5241317997388</v>
      </c>
      <c r="R17" s="3"/>
    </row>
    <row r="18" spans="2:18" ht="15" customHeight="1" x14ac:dyDescent="0.2">
      <c r="B18" s="14" t="s">
        <v>16</v>
      </c>
      <c r="C18" s="10"/>
      <c r="D18" s="37">
        <v>71287</v>
      </c>
      <c r="E18" s="11"/>
      <c r="F18" s="12">
        <f t="shared" si="0"/>
        <v>16.596589745022445</v>
      </c>
      <c r="G18" s="13"/>
      <c r="H18" s="12">
        <f t="shared" si="1"/>
        <v>63.039662140768471</v>
      </c>
      <c r="I18" s="29"/>
      <c r="J18" s="40">
        <v>446.48983358999959</v>
      </c>
      <c r="K18" s="11"/>
      <c r="L18" s="12">
        <f t="shared" si="2"/>
        <v>2.7503520824463221</v>
      </c>
      <c r="M18" s="13"/>
      <c r="N18" s="12">
        <f t="shared" si="3"/>
        <v>5.9652807824879659</v>
      </c>
      <c r="O18" s="29"/>
      <c r="P18" s="11">
        <f t="shared" si="4"/>
        <v>6263.2714743221004</v>
      </c>
      <c r="R18" s="3"/>
    </row>
    <row r="19" spans="2:18" ht="15" customHeight="1" x14ac:dyDescent="0.2">
      <c r="B19" s="14" t="s">
        <v>17</v>
      </c>
      <c r="C19" s="10"/>
      <c r="D19" s="37">
        <v>59232</v>
      </c>
      <c r="E19" s="11"/>
      <c r="F19" s="12">
        <f t="shared" si="0"/>
        <v>13.790020673855954</v>
      </c>
      <c r="G19" s="13"/>
      <c r="H19" s="12">
        <f t="shared" si="1"/>
        <v>76.82968281462442</v>
      </c>
      <c r="I19" s="29"/>
      <c r="J19" s="40">
        <v>646.38243158</v>
      </c>
      <c r="K19" s="11"/>
      <c r="L19" s="12">
        <f t="shared" si="2"/>
        <v>3.9816791626777785</v>
      </c>
      <c r="M19" s="13"/>
      <c r="N19" s="12">
        <f t="shared" si="3"/>
        <v>9.9469599451657444</v>
      </c>
      <c r="O19" s="29"/>
      <c r="P19" s="11">
        <f t="shared" si="4"/>
        <v>10912.723385669908</v>
      </c>
      <c r="R19" s="3"/>
    </row>
    <row r="20" spans="2:18" ht="15" customHeight="1" x14ac:dyDescent="0.2">
      <c r="B20" s="14" t="s">
        <v>22</v>
      </c>
      <c r="C20" s="10"/>
      <c r="D20" s="37">
        <v>58226</v>
      </c>
      <c r="E20" s="11"/>
      <c r="F20" s="12">
        <f t="shared" si="0"/>
        <v>13.555810098526756</v>
      </c>
      <c r="G20" s="13"/>
      <c r="H20" s="12">
        <f t="shared" si="1"/>
        <v>90.385492913151182</v>
      </c>
      <c r="I20" s="29"/>
      <c r="J20" s="40">
        <v>1355.2370818999984</v>
      </c>
      <c r="K20" s="11"/>
      <c r="L20" s="12">
        <f t="shared" si="2"/>
        <v>8.3481836539079985</v>
      </c>
      <c r="M20" s="13"/>
      <c r="N20" s="12">
        <f t="shared" si="3"/>
        <v>18.295143599073743</v>
      </c>
      <c r="O20" s="29"/>
      <c r="P20" s="11">
        <f t="shared" si="4"/>
        <v>23275.462540789311</v>
      </c>
      <c r="R20" s="3"/>
    </row>
    <row r="21" spans="2:18" ht="15" customHeight="1" x14ac:dyDescent="0.2">
      <c r="B21" s="14" t="s">
        <v>24</v>
      </c>
      <c r="C21" s="10"/>
      <c r="D21" s="37">
        <v>16196</v>
      </c>
      <c r="E21" s="11"/>
      <c r="F21" s="12">
        <f t="shared" si="0"/>
        <v>3.7706505745841943</v>
      </c>
      <c r="G21" s="13"/>
      <c r="H21" s="12">
        <f t="shared" si="1"/>
        <v>94.156143487735378</v>
      </c>
      <c r="I21" s="29"/>
      <c r="J21" s="40">
        <v>812.98723188999986</v>
      </c>
      <c r="K21" s="11"/>
      <c r="L21" s="12">
        <f t="shared" si="2"/>
        <v>5.0079552948661217</v>
      </c>
      <c r="M21" s="13"/>
      <c r="N21" s="12">
        <f t="shared" si="3"/>
        <v>23.303098893939865</v>
      </c>
      <c r="O21" s="29"/>
      <c r="P21" s="11">
        <f t="shared" si="4"/>
        <v>50196.791299703618</v>
      </c>
      <c r="R21" s="3"/>
    </row>
    <row r="22" spans="2:18" ht="15" customHeight="1" x14ac:dyDescent="0.2">
      <c r="B22" s="18" t="s">
        <v>25</v>
      </c>
      <c r="C22" s="19"/>
      <c r="D22" s="38">
        <v>4711</v>
      </c>
      <c r="E22" s="16"/>
      <c r="F22" s="4">
        <f t="shared" si="0"/>
        <v>1.0967853085247063</v>
      </c>
      <c r="G22" s="17"/>
      <c r="H22" s="4">
        <f t="shared" si="1"/>
        <v>95.252928796260079</v>
      </c>
      <c r="I22" s="30"/>
      <c r="J22" s="41">
        <v>320.43512317000017</v>
      </c>
      <c r="K22" s="16"/>
      <c r="L22" s="4">
        <f t="shared" si="2"/>
        <v>1.9738622069250471</v>
      </c>
      <c r="M22" s="17"/>
      <c r="N22" s="4">
        <f t="shared" si="3"/>
        <v>25.276961100864913</v>
      </c>
      <c r="O22" s="30"/>
      <c r="P22" s="16">
        <f t="shared" si="4"/>
        <v>68018.493561876487</v>
      </c>
      <c r="R22" s="3"/>
    </row>
    <row r="23" spans="2:18" ht="15" customHeight="1" x14ac:dyDescent="0.2">
      <c r="B23" s="14" t="s">
        <v>31</v>
      </c>
      <c r="C23" s="10"/>
      <c r="D23" s="37">
        <v>3804</v>
      </c>
      <c r="E23" s="11"/>
      <c r="F23" s="12">
        <f t="shared" si="0"/>
        <v>0.88562328881935515</v>
      </c>
      <c r="G23" s="13"/>
      <c r="H23" s="12">
        <f t="shared" si="1"/>
        <v>96.138552085079439</v>
      </c>
      <c r="I23" s="29"/>
      <c r="J23" s="40">
        <v>313.72173171999975</v>
      </c>
      <c r="K23" s="11"/>
      <c r="L23" s="12">
        <f t="shared" si="2"/>
        <v>1.9325080958889129</v>
      </c>
      <c r="M23" s="13"/>
      <c r="N23" s="12">
        <f t="shared" si="3"/>
        <v>27.209469196753826</v>
      </c>
      <c r="O23" s="29"/>
      <c r="P23" s="11">
        <f t="shared" si="4"/>
        <v>82471.53830704515</v>
      </c>
      <c r="R23" s="3"/>
    </row>
    <row r="24" spans="2:18" ht="15" customHeight="1" x14ac:dyDescent="0.2">
      <c r="B24" s="14" t="s">
        <v>32</v>
      </c>
      <c r="C24" s="10"/>
      <c r="D24" s="37">
        <v>4162</v>
      </c>
      <c r="E24" s="11"/>
      <c r="F24" s="12">
        <f t="shared" si="0"/>
        <v>0.96897059097427873</v>
      </c>
      <c r="G24" s="13"/>
      <c r="H24" s="12">
        <f t="shared" si="1"/>
        <v>97.107522676053719</v>
      </c>
      <c r="I24" s="29"/>
      <c r="J24" s="40">
        <v>468.37404466999988</v>
      </c>
      <c r="K24" s="11"/>
      <c r="L24" s="12">
        <f t="shared" si="2"/>
        <v>2.8851575830164515</v>
      </c>
      <c r="M24" s="13"/>
      <c r="N24" s="12">
        <f t="shared" si="3"/>
        <v>30.094626779770277</v>
      </c>
      <c r="O24" s="29"/>
      <c r="P24" s="11">
        <f t="shared" si="4"/>
        <v>112535.81082892837</v>
      </c>
      <c r="R24" s="3"/>
    </row>
    <row r="25" spans="2:18" ht="15" customHeight="1" x14ac:dyDescent="0.2">
      <c r="B25" s="14" t="s">
        <v>26</v>
      </c>
      <c r="C25" s="10"/>
      <c r="D25" s="37">
        <v>7091</v>
      </c>
      <c r="E25" s="11"/>
      <c r="F25" s="12">
        <f t="shared" si="0"/>
        <v>1.6508818982697286</v>
      </c>
      <c r="G25" s="13"/>
      <c r="H25" s="12">
        <f t="shared" si="1"/>
        <v>98.75840457432345</v>
      </c>
      <c r="I25" s="29"/>
      <c r="J25" s="40">
        <v>1286.9417426600014</v>
      </c>
      <c r="K25" s="11"/>
      <c r="L25" s="12">
        <f t="shared" si="2"/>
        <v>7.9274882329399405</v>
      </c>
      <c r="M25" s="13"/>
      <c r="N25" s="12">
        <f t="shared" si="3"/>
        <v>38.022115012710216</v>
      </c>
      <c r="O25" s="29"/>
      <c r="P25" s="11">
        <f t="shared" si="4"/>
        <v>181489.45743336645</v>
      </c>
      <c r="R25" s="3"/>
    </row>
    <row r="26" spans="2:18" ht="15" customHeight="1" x14ac:dyDescent="0.2">
      <c r="B26" s="14" t="s">
        <v>18</v>
      </c>
      <c r="C26" s="10"/>
      <c r="D26" s="37">
        <v>2606</v>
      </c>
      <c r="E26" s="11"/>
      <c r="F26" s="12">
        <f t="shared" si="0"/>
        <v>0.60671248440148251</v>
      </c>
      <c r="G26" s="13"/>
      <c r="H26" s="12">
        <f t="shared" si="1"/>
        <v>99.365117058724934</v>
      </c>
      <c r="I26" s="29"/>
      <c r="J26" s="40">
        <v>1068.0995643800002</v>
      </c>
      <c r="K26" s="11"/>
      <c r="L26" s="12">
        <f t="shared" si="2"/>
        <v>6.5794328115656793</v>
      </c>
      <c r="M26" s="13"/>
      <c r="N26" s="12">
        <f t="shared" si="3"/>
        <v>44.601547824275897</v>
      </c>
      <c r="O26" s="29"/>
      <c r="P26" s="11">
        <f t="shared" si="4"/>
        <v>409861.69009209523</v>
      </c>
      <c r="R26" s="3"/>
    </row>
    <row r="27" spans="2:18" ht="15" customHeight="1" x14ac:dyDescent="0.2">
      <c r="B27" s="18" t="s">
        <v>19</v>
      </c>
      <c r="C27" s="19"/>
      <c r="D27" s="38">
        <v>931</v>
      </c>
      <c r="E27" s="16"/>
      <c r="F27" s="4">
        <f t="shared" si="0"/>
        <v>0.21674954834143526</v>
      </c>
      <c r="G27" s="17"/>
      <c r="H27" s="4">
        <f t="shared" si="1"/>
        <v>99.581866607066374</v>
      </c>
      <c r="I27" s="30"/>
      <c r="J27" s="41">
        <v>621.20618461000026</v>
      </c>
      <c r="K27" s="16"/>
      <c r="L27" s="4">
        <f t="shared" si="2"/>
        <v>3.826594907510378</v>
      </c>
      <c r="M27" s="17"/>
      <c r="N27" s="4">
        <f t="shared" si="3"/>
        <v>48.428142731786274</v>
      </c>
      <c r="O27" s="30"/>
      <c r="P27" s="16">
        <f t="shared" si="4"/>
        <v>667246.17036519898</v>
      </c>
      <c r="R27" s="3"/>
    </row>
    <row r="28" spans="2:18" ht="15" customHeight="1" x14ac:dyDescent="0.2">
      <c r="B28" s="14" t="s">
        <v>20</v>
      </c>
      <c r="C28" s="10"/>
      <c r="D28" s="37">
        <v>451</v>
      </c>
      <c r="E28" s="11"/>
      <c r="F28" s="12">
        <f t="shared" si="0"/>
        <v>0.10499897561975005</v>
      </c>
      <c r="G28" s="13"/>
      <c r="H28" s="12">
        <f t="shared" si="1"/>
        <v>99.686865582686124</v>
      </c>
      <c r="I28" s="29"/>
      <c r="J28" s="40">
        <v>680.06579656999975</v>
      </c>
      <c r="K28" s="11"/>
      <c r="L28" s="12">
        <f t="shared" si="2"/>
        <v>4.1891667829426451</v>
      </c>
      <c r="M28" s="13"/>
      <c r="N28" s="12">
        <f t="shared" si="3"/>
        <v>52.617309514728916</v>
      </c>
      <c r="O28" s="29"/>
      <c r="P28" s="11">
        <f t="shared" si="4"/>
        <v>1507906.4225498885</v>
      </c>
      <c r="R28" s="3"/>
    </row>
    <row r="29" spans="2:18" ht="15" customHeight="1" x14ac:dyDescent="0.2">
      <c r="B29" s="14" t="s">
        <v>1</v>
      </c>
      <c r="C29" s="10"/>
      <c r="D29" s="37">
        <v>827</v>
      </c>
      <c r="E29" s="11"/>
      <c r="F29" s="12">
        <f t="shared" si="0"/>
        <v>0.1925369242517368</v>
      </c>
      <c r="G29" s="13"/>
      <c r="H29" s="12">
        <f t="shared" si="1"/>
        <v>99.879402506937865</v>
      </c>
      <c r="I29" s="29"/>
      <c r="J29" s="40">
        <v>1615.8013880200008</v>
      </c>
      <c r="K29" s="11"/>
      <c r="L29" s="12">
        <f t="shared" si="2"/>
        <v>9.9532450193284827</v>
      </c>
      <c r="M29" s="13"/>
      <c r="N29" s="12">
        <f t="shared" si="3"/>
        <v>62.570554534057401</v>
      </c>
      <c r="O29" s="29"/>
      <c r="P29" s="11">
        <f t="shared" si="4"/>
        <v>1953810.6263845235</v>
      </c>
      <c r="R29" s="3"/>
    </row>
    <row r="30" spans="2:18" ht="15" customHeight="1" x14ac:dyDescent="0.2">
      <c r="B30" s="14" t="s">
        <v>2</v>
      </c>
      <c r="C30" s="10"/>
      <c r="D30" s="37">
        <v>267</v>
      </c>
      <c r="E30" s="11"/>
      <c r="F30" s="12">
        <f t="shared" si="0"/>
        <v>6.2161256076437396E-2</v>
      </c>
      <c r="G30" s="13"/>
      <c r="H30" s="12">
        <f t="shared" si="1"/>
        <v>99.941563763014301</v>
      </c>
      <c r="I30" s="29"/>
      <c r="J30" s="40">
        <v>1299.4840097599997</v>
      </c>
      <c r="K30" s="11"/>
      <c r="L30" s="12">
        <f t="shared" si="2"/>
        <v>8.0047478877896729</v>
      </c>
      <c r="M30" s="13"/>
      <c r="N30" s="12">
        <f t="shared" si="3"/>
        <v>70.57530242184707</v>
      </c>
      <c r="O30" s="29"/>
      <c r="P30" s="11">
        <f t="shared" si="4"/>
        <v>4866981.3099625455</v>
      </c>
      <c r="R30" s="3"/>
    </row>
    <row r="31" spans="2:18" ht="15" customHeight="1" x14ac:dyDescent="0.2">
      <c r="B31" s="14" t="s">
        <v>21</v>
      </c>
      <c r="C31" s="10"/>
      <c r="D31" s="37">
        <v>91</v>
      </c>
      <c r="E31" s="11"/>
      <c r="F31" s="12">
        <f t="shared" si="0"/>
        <v>2.1186046078486152E-2</v>
      </c>
      <c r="G31" s="13"/>
      <c r="H31" s="12">
        <f t="shared" si="1"/>
        <v>99.962749809092784</v>
      </c>
      <c r="I31" s="29"/>
      <c r="J31" s="40">
        <v>620.05184598000005</v>
      </c>
      <c r="K31" s="11"/>
      <c r="L31" s="12">
        <f t="shared" si="2"/>
        <v>3.8194842469398069</v>
      </c>
      <c r="M31" s="13"/>
      <c r="N31" s="12">
        <f t="shared" si="3"/>
        <v>74.394786668786878</v>
      </c>
      <c r="O31" s="29"/>
      <c r="P31" s="11">
        <f t="shared" si="4"/>
        <v>6813756.5492307702</v>
      </c>
      <c r="R31" s="3"/>
    </row>
    <row r="32" spans="2:18" ht="15" customHeight="1" x14ac:dyDescent="0.2">
      <c r="B32" s="14" t="s">
        <v>28</v>
      </c>
      <c r="C32" s="10"/>
      <c r="D32" s="37">
        <v>43</v>
      </c>
      <c r="E32" s="11"/>
      <c r="F32" s="12">
        <f t="shared" si="0"/>
        <v>1.0010988806317633E-2</v>
      </c>
      <c r="G32" s="13"/>
      <c r="H32" s="12">
        <f t="shared" si="1"/>
        <v>99.972760797899099</v>
      </c>
      <c r="I32" s="29"/>
      <c r="J32" s="40">
        <v>431.79456682</v>
      </c>
      <c r="K32" s="11"/>
      <c r="L32" s="12">
        <f t="shared" si="2"/>
        <v>2.659830071591117</v>
      </c>
      <c r="M32" s="13"/>
      <c r="N32" s="12">
        <f t="shared" si="3"/>
        <v>77.054616740377995</v>
      </c>
      <c r="O32" s="29"/>
      <c r="P32" s="11">
        <f t="shared" si="4"/>
        <v>10041734.112093022</v>
      </c>
      <c r="R32" s="3"/>
    </row>
    <row r="33" spans="2:18" ht="15" customHeight="1" x14ac:dyDescent="0.2">
      <c r="B33" s="9" t="s">
        <v>29</v>
      </c>
      <c r="C33" s="10"/>
      <c r="D33" s="37">
        <v>117</v>
      </c>
      <c r="E33" s="11"/>
      <c r="F33" s="12">
        <f t="shared" si="0"/>
        <v>2.723920210091077E-2</v>
      </c>
      <c r="G33" s="13"/>
      <c r="H33" s="12">
        <f>H32+F33</f>
        <v>100.00000000000001</v>
      </c>
      <c r="I33" s="29"/>
      <c r="J33" s="40">
        <v>3724.9341343000001</v>
      </c>
      <c r="K33" s="11"/>
      <c r="L33" s="12">
        <f t="shared" si="2"/>
        <v>22.945383259622009</v>
      </c>
      <c r="M33" s="13"/>
      <c r="N33" s="12">
        <f>N32+L33</f>
        <v>100</v>
      </c>
      <c r="O33" s="29"/>
      <c r="P33" s="11">
        <f t="shared" si="4"/>
        <v>31837043.882905986</v>
      </c>
      <c r="R33" s="3"/>
    </row>
    <row r="34" spans="2:18" ht="15.95" customHeight="1" x14ac:dyDescent="0.2">
      <c r="B34" s="20" t="s">
        <v>11</v>
      </c>
      <c r="C34" s="20"/>
      <c r="D34" s="39">
        <v>429528</v>
      </c>
      <c r="E34" s="21"/>
      <c r="F34" s="22">
        <f>(D34/D$34)*100</f>
        <v>100</v>
      </c>
      <c r="G34" s="23"/>
      <c r="H34" s="24"/>
      <c r="I34" s="24"/>
      <c r="J34" s="31">
        <v>16233.915520839999</v>
      </c>
      <c r="K34" s="21"/>
      <c r="L34" s="22">
        <f>(J34/J$34)*100</f>
        <v>100</v>
      </c>
      <c r="M34" s="23"/>
      <c r="N34" s="24"/>
      <c r="O34" s="24"/>
      <c r="P34" s="32">
        <f t="shared" si="4"/>
        <v>37794.778270194256</v>
      </c>
      <c r="R34" s="3"/>
    </row>
    <row r="35" spans="2:18" ht="5.0999999999999996" customHeight="1" x14ac:dyDescent="0.2"/>
    <row r="36" spans="2:18" ht="12.95" customHeight="1" x14ac:dyDescent="0.2"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</row>
  </sheetData>
  <mergeCells count="10">
    <mergeCell ref="B7:B9"/>
    <mergeCell ref="D7:H7"/>
    <mergeCell ref="J7:P7"/>
    <mergeCell ref="D9:D11"/>
    <mergeCell ref="F9:H9"/>
    <mergeCell ref="L9:N9"/>
    <mergeCell ref="B10:B11"/>
    <mergeCell ref="B2:P2"/>
    <mergeCell ref="B4:P4"/>
    <mergeCell ref="B5:P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C_V.190</vt:lpstr>
      <vt:lpstr>C_V.190!Área_de_impresión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2021-01-14T12:41:04Z</cp:lastPrinted>
  <dcterms:created xsi:type="dcterms:W3CDTF">1996-11-27T10:00:04Z</dcterms:created>
  <dcterms:modified xsi:type="dcterms:W3CDTF">2021-01-14T12:41:21Z</dcterms:modified>
</cp:coreProperties>
</file>