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91" sheetId="180" r:id="rId1"/>
  </sheets>
  <definedNames>
    <definedName name="_xlnm.Print_Area" localSheetId="0">'C_V.191'!$B$2:$P$34</definedName>
  </definedNames>
  <calcPr calcId="162913"/>
</workbook>
</file>

<file path=xl/calcChain.xml><?xml version="1.0" encoding="utf-8"?>
<calcChain xmlns="http://schemas.openxmlformats.org/spreadsheetml/2006/main">
  <c r="P34" i="180" l="1"/>
  <c r="L34" i="180"/>
  <c r="F34" i="180"/>
  <c r="P33" i="180"/>
  <c r="L33" i="180"/>
  <c r="F33" i="180"/>
  <c r="P32" i="180"/>
  <c r="L32" i="180"/>
  <c r="F32" i="180"/>
  <c r="P31" i="180"/>
  <c r="L31" i="180"/>
  <c r="F31" i="180"/>
  <c r="P30" i="180"/>
  <c r="L30" i="180"/>
  <c r="F30" i="180"/>
  <c r="P29" i="180"/>
  <c r="L29" i="180"/>
  <c r="F29" i="180"/>
  <c r="P28" i="180"/>
  <c r="L28" i="180"/>
  <c r="F28" i="180"/>
  <c r="P27" i="180"/>
  <c r="L27" i="180"/>
  <c r="F27" i="180"/>
  <c r="P26" i="180"/>
  <c r="L26" i="180"/>
  <c r="F26" i="180"/>
  <c r="P25" i="180"/>
  <c r="L25" i="180"/>
  <c r="F25" i="180"/>
  <c r="P24" i="180"/>
  <c r="L24" i="180"/>
  <c r="F24" i="180"/>
  <c r="P23" i="180"/>
  <c r="L23" i="180"/>
  <c r="F23" i="180"/>
  <c r="P22" i="180"/>
  <c r="L22" i="180"/>
  <c r="F22" i="180"/>
  <c r="P21" i="180"/>
  <c r="L21" i="180"/>
  <c r="F21" i="180"/>
  <c r="P20" i="180"/>
  <c r="L20" i="180"/>
  <c r="F20" i="180"/>
  <c r="P19" i="180"/>
  <c r="L19" i="180"/>
  <c r="F19" i="180"/>
  <c r="P18" i="180"/>
  <c r="L18" i="180"/>
  <c r="F18" i="180"/>
  <c r="P17" i="180"/>
  <c r="L17" i="180"/>
  <c r="F17" i="180"/>
  <c r="P16" i="180"/>
  <c r="L16" i="180"/>
  <c r="F16" i="180"/>
  <c r="P15" i="180"/>
  <c r="L15" i="180"/>
  <c r="F15" i="180"/>
  <c r="P14" i="180"/>
  <c r="L14" i="180"/>
  <c r="F14" i="180"/>
  <c r="P13" i="180"/>
  <c r="L13" i="180"/>
  <c r="N13" i="180" s="1"/>
  <c r="F13" i="180"/>
  <c r="H13" i="180" s="1"/>
  <c r="N14" i="180" l="1"/>
  <c r="N15" i="180" s="1"/>
  <c r="N16" i="180" s="1"/>
  <c r="N17" i="180" s="1"/>
  <c r="N18" i="180" s="1"/>
  <c r="N19" i="180" s="1"/>
  <c r="N20" i="180" s="1"/>
  <c r="N21" i="180" s="1"/>
  <c r="N22" i="180" s="1"/>
  <c r="N23" i="180" s="1"/>
  <c r="N24" i="180" s="1"/>
  <c r="N25" i="180" s="1"/>
  <c r="N26" i="180" s="1"/>
  <c r="N27" i="180" s="1"/>
  <c r="N28" i="180" s="1"/>
  <c r="N29" i="180" s="1"/>
  <c r="N30" i="180" s="1"/>
  <c r="N31" i="180" s="1"/>
  <c r="N32" i="180" s="1"/>
  <c r="N33" i="180" s="1"/>
  <c r="H14" i="180"/>
  <c r="H15" i="180" s="1"/>
  <c r="H16" i="180" s="1"/>
  <c r="H17" i="180" s="1"/>
  <c r="H18" i="180" s="1"/>
  <c r="H19" i="180" s="1"/>
  <c r="H20" i="180" s="1"/>
  <c r="H21" i="180" s="1"/>
  <c r="H22" i="180" s="1"/>
  <c r="H23" i="180" s="1"/>
  <c r="H24" i="180" s="1"/>
  <c r="H25" i="180" s="1"/>
  <c r="H26" i="180" s="1"/>
  <c r="H27" i="180" s="1"/>
  <c r="H28" i="180" s="1"/>
  <c r="H29" i="180" s="1"/>
  <c r="H30" i="180" s="1"/>
  <c r="H31" i="180" s="1"/>
  <c r="H32" i="180" s="1"/>
  <c r="H33" i="18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<sst xmlns="http://schemas.openxmlformats.org/spreadsheetml/2006/main" count="39" uniqueCount="35">
  <si>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</si>
  <si>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</si>
  <si>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</si>
  <si>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</si>
  <si>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</si>
  <si>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</si>
  <si>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</si>
  <si>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</si>
  <si>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</si>
  <si>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</si>
  <si>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</si>
  <si>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</si>
  <si>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</si>
  <si>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</si>
  <si>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</si>
  <si>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</si>
  <si>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</si>
  <si>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</si>
  <si>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</si>
  <si>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</si>
  <si>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</si>
  <si>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</si>
  <si>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</si>
  <si>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</si>
  <si>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</si>
  <si>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</si>
  <si>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</si>
  <si>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</si>
  <si>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</si>
  <si>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</si>
  <si>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</si>
  <si>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</si>
  <si>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</si>
  <si>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V.191. </t>
    </r>
    <r>
      <rPr>
        <b/>
        <sz val="14"/>
        <rFont val="Times New Roman"/>
        <family val="1"/>
      </rPr>
      <t>Líquido a devolver imputable a la AGE.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</si>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</sst>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R4"/>
      <c r="S4"/>
      <c r="T4"/>
      <c r="U4"/>
      <c r="V4"/>
      <c r="W4"/>
      <c r="X4"/>
      <c r="Y4"/>
    </row>
    <row r="5" spans="1:25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  <c r="R7"/>
      <c r="S7"/>
      <c r="T7"/>
      <c r="U7"/>
      <c r="V7"/>
      <c r="W7"/>
      <c r="X7"/>
      <c r="Y7"/>
    </row>
    <row r="8" spans="1:25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  <c r="R10"/>
      <c r="S10"/>
      <c r="T10"/>
      <c r="U10"/>
      <c r="V10"/>
      <c r="W10"/>
      <c r="X10"/>
      <c r="Y10"/>
    </row>
    <row r="11" spans="1:25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37">
        <v>6612</v>
      </c>
      <c r="E13" s="11"/>
      <c r="F13" s="12">
        <f>(D13/D$34)*100</f>
        <v>2.3721711177762153</v>
      </c>
      <c r="G13" s="13"/>
      <c r="H13" s="12">
        <f>F13</f>
        <v>2.3721711177762153</v>
      </c>
      <c r="I13" s="28"/>
      <c r="J13" s="40">
        <v>21.193138589999997</v>
      </c>
      <c r="K13" s="11"/>
      <c r="L13" s="12">
        <f>(J13/J$34)*100</f>
        <v>0.28054192455373772</v>
      </c>
      <c r="M13" s="13"/>
      <c r="N13" s="12">
        <f>L13</f>
        <v>0.28054192455373772</v>
      </c>
      <c r="O13" s="28"/>
      <c r="P13" s="11">
        <f>(J13/D13)*1000000</f>
        <v>3205.2538702359338</v>
      </c>
      <c r="R13"/>
      <c r="S13"/>
      <c r="T13"/>
      <c r="U13"/>
      <c r="V13"/>
      <c r="W13"/>
      <c r="X13"/>
      <c r="Y13"/>
    </row>
    <row r="14" spans="1:25" ht="15" customHeight="1" x14ac:dyDescent="0.2">
      <c r="B14" s="14" t="s">
        <v>14</v>
      </c>
      <c r="C14" s="10"/>
      <c r="D14" s="37">
        <v>28367</v>
      </c>
      <c r="E14" s="11"/>
      <c r="F14" s="12">
        <f t="shared" ref="F14:F33" si="0">(D14/D$34)*100</f>
        <v>10.177159421953705</v>
      </c>
      <c r="G14" s="13"/>
      <c r="H14" s="12">
        <f t="shared" ref="H14:H32" si="1">H13+F14</f>
        <v>12.549330539729921</v>
      </c>
      <c r="I14" s="29"/>
      <c r="J14" s="40">
        <v>36.604547819999986</v>
      </c>
      <c r="K14" s="11"/>
      <c r="L14" s="12">
        <f t="shared" ref="L14:L33" si="2">(J14/J$34)*100</f>
        <v>0.48454881985661202</v>
      </c>
      <c r="M14" s="13"/>
      <c r="N14" s="12">
        <f t="shared" ref="N14:N32" si="3">N13+L14</f>
        <v>0.76509074441034974</v>
      </c>
      <c r="O14" s="29"/>
      <c r="P14" s="11">
        <f t="shared" ref="P14:P34" si="4">(J14/D14)*1000000</f>
        <v>1290.3919279444422</v>
      </c>
      <c r="R14"/>
      <c r="S14"/>
      <c r="T14"/>
      <c r="U14"/>
      <c r="V14"/>
      <c r="W14"/>
      <c r="X14"/>
      <c r="Y14"/>
    </row>
    <row r="15" spans="1:25" ht="15" customHeight="1" x14ac:dyDescent="0.2">
      <c r="B15" s="14" t="s">
        <v>27</v>
      </c>
      <c r="C15" s="10"/>
      <c r="D15" s="37">
        <v>56921</v>
      </c>
      <c r="E15" s="11"/>
      <c r="F15" s="12">
        <f t="shared" si="0"/>
        <v>20.4214083779401</v>
      </c>
      <c r="G15" s="13"/>
      <c r="H15" s="12">
        <f t="shared" si="1"/>
        <v>32.970738917670019</v>
      </c>
      <c r="I15" s="29"/>
      <c r="J15" s="40">
        <v>125.82742116000001</v>
      </c>
      <c r="K15" s="11"/>
      <c r="L15" s="12">
        <f t="shared" si="2"/>
        <v>1.6656271436131873</v>
      </c>
      <c r="M15" s="13"/>
      <c r="N15" s="12">
        <f t="shared" si="3"/>
        <v>2.4307178880235369</v>
      </c>
      <c r="O15" s="29"/>
      <c r="P15" s="11">
        <f t="shared" si="4"/>
        <v>2210.5623787354407</v>
      </c>
      <c r="R15"/>
      <c r="S15"/>
      <c r="T15"/>
      <c r="U15"/>
      <c r="V15"/>
      <c r="W15"/>
      <c r="X15"/>
      <c r="Y15"/>
    </row>
    <row r="16" spans="1:25" ht="15" customHeight="1" x14ac:dyDescent="0.2">
      <c r="B16" s="14" t="s">
        <v>23</v>
      </c>
      <c r="C16" s="10"/>
      <c r="D16" s="37">
        <v>39059</v>
      </c>
      <c r="E16" s="11"/>
      <c r="F16" s="12">
        <f t="shared" si="0"/>
        <v>14.013102191352267</v>
      </c>
      <c r="G16" s="13"/>
      <c r="H16" s="12">
        <f t="shared" si="1"/>
        <v>46.983841109022286</v>
      </c>
      <c r="I16" s="29"/>
      <c r="J16" s="40">
        <v>118.44852005000001</v>
      </c>
      <c r="K16" s="11"/>
      <c r="L16" s="12">
        <f t="shared" si="2"/>
        <v>1.5679497227016905</v>
      </c>
      <c r="M16" s="13"/>
      <c r="N16" s="12">
        <f t="shared" si="3"/>
        <v>3.9986676107252275</v>
      </c>
      <c r="O16" s="29"/>
      <c r="P16" s="11">
        <f t="shared" si="4"/>
        <v>3032.5538301031775</v>
      </c>
      <c r="R16"/>
      <c r="S16"/>
      <c r="T16"/>
      <c r="U16"/>
      <c r="V16"/>
      <c r="W16"/>
      <c r="X16"/>
      <c r="Y16"/>
    </row>
    <row r="17" spans="2:18" ht="15" customHeight="1" x14ac:dyDescent="0.2">
      <c r="B17" s="15" t="s">
        <v>15</v>
      </c>
      <c r="C17" s="19"/>
      <c r="D17" s="38">
        <v>53263</v>
      </c>
      <c r="E17" s="16"/>
      <c r="F17" s="4">
        <f t="shared" si="0"/>
        <v>19.109036637343397</v>
      </c>
      <c r="G17" s="17"/>
      <c r="H17" s="4">
        <f t="shared" si="1"/>
        <v>66.092877746365687</v>
      </c>
      <c r="I17" s="30"/>
      <c r="J17" s="41">
        <v>221.15155586999992</v>
      </c>
      <c r="K17" s="16"/>
      <c r="L17" s="4">
        <f t="shared" si="2"/>
        <v>2.927470267716644</v>
      </c>
      <c r="M17" s="17"/>
      <c r="N17" s="4">
        <f t="shared" si="3"/>
        <v>6.926137878441871</v>
      </c>
      <c r="O17" s="30"/>
      <c r="P17" s="16">
        <f t="shared" si="4"/>
        <v>4152.0672111972654</v>
      </c>
      <c r="R17" s="3"/>
    </row>
    <row r="18" spans="2:18" ht="15" customHeight="1" x14ac:dyDescent="0.2">
      <c r="B18" s="14" t="s">
        <v>16</v>
      </c>
      <c r="C18" s="10"/>
      <c r="D18" s="37">
        <v>33356</v>
      </c>
      <c r="E18" s="11"/>
      <c r="F18" s="12">
        <f t="shared" si="0"/>
        <v>11.96705078713603</v>
      </c>
      <c r="G18" s="13"/>
      <c r="H18" s="12">
        <f t="shared" si="1"/>
        <v>78.059928533501719</v>
      </c>
      <c r="I18" s="29"/>
      <c r="J18" s="40">
        <v>227.03583542999991</v>
      </c>
      <c r="K18" s="11"/>
      <c r="L18" s="12">
        <f t="shared" si="2"/>
        <v>3.0053627943645633</v>
      </c>
      <c r="M18" s="13"/>
      <c r="N18" s="12">
        <f t="shared" si="3"/>
        <v>9.9315006728064343</v>
      </c>
      <c r="O18" s="29"/>
      <c r="P18" s="11">
        <f t="shared" si="4"/>
        <v>6806.4466791581699</v>
      </c>
      <c r="R18" s="3"/>
    </row>
    <row r="19" spans="2:18" ht="15" customHeight="1" x14ac:dyDescent="0.2">
      <c r="B19" s="14" t="s">
        <v>17</v>
      </c>
      <c r="C19" s="10"/>
      <c r="D19" s="37">
        <v>23339</v>
      </c>
      <c r="E19" s="11"/>
      <c r="F19" s="12">
        <f t="shared" si="0"/>
        <v>8.373276121866164</v>
      </c>
      <c r="G19" s="13"/>
      <c r="H19" s="12">
        <f t="shared" si="1"/>
        <v>86.433204655367888</v>
      </c>
      <c r="I19" s="29"/>
      <c r="J19" s="40">
        <v>217.24573436999981</v>
      </c>
      <c r="K19" s="11"/>
      <c r="L19" s="12">
        <f t="shared" si="2"/>
        <v>2.8757673698225856</v>
      </c>
      <c r="M19" s="13"/>
      <c r="N19" s="12">
        <f t="shared" si="3"/>
        <v>12.807268042629019</v>
      </c>
      <c r="O19" s="29"/>
      <c r="P19" s="11">
        <f t="shared" si="4"/>
        <v>9308.2708929259952</v>
      </c>
      <c r="R19" s="3"/>
    </row>
    <row r="20" spans="2:18" ht="15" customHeight="1" x14ac:dyDescent="0.2">
      <c r="B20" s="14" t="s">
        <v>22</v>
      </c>
      <c r="C20" s="10"/>
      <c r="D20" s="37">
        <v>20551</v>
      </c>
      <c r="E20" s="11"/>
      <c r="F20" s="12">
        <f t="shared" si="0"/>
        <v>7.3730321599242279</v>
      </c>
      <c r="G20" s="13"/>
      <c r="H20" s="12">
        <f t="shared" si="1"/>
        <v>93.80623681529211</v>
      </c>
      <c r="I20" s="29"/>
      <c r="J20" s="40">
        <v>454.8677591700004</v>
      </c>
      <c r="K20" s="11"/>
      <c r="L20" s="12">
        <f t="shared" si="2"/>
        <v>6.02126372330763</v>
      </c>
      <c r="M20" s="13"/>
      <c r="N20" s="12">
        <f t="shared" si="3"/>
        <v>18.828531765936649</v>
      </c>
      <c r="O20" s="29"/>
      <c r="P20" s="11">
        <f t="shared" si="4"/>
        <v>22133.607083353629</v>
      </c>
      <c r="R20" s="3"/>
    </row>
    <row r="21" spans="2:18" ht="15" customHeight="1" x14ac:dyDescent="0.2">
      <c r="B21" s="14" t="s">
        <v>24</v>
      </c>
      <c r="C21" s="10"/>
      <c r="D21" s="37">
        <v>5082</v>
      </c>
      <c r="E21" s="11"/>
      <c r="F21" s="12">
        <f t="shared" si="0"/>
        <v>1.8232567484178352</v>
      </c>
      <c r="G21" s="13"/>
      <c r="H21" s="12">
        <f t="shared" si="1"/>
        <v>95.629493563709943</v>
      </c>
      <c r="I21" s="29"/>
      <c r="J21" s="40">
        <v>198.24316550000003</v>
      </c>
      <c r="K21" s="11"/>
      <c r="L21" s="12">
        <f t="shared" si="2"/>
        <v>2.6242228796275313</v>
      </c>
      <c r="M21" s="13"/>
      <c r="N21" s="12">
        <f t="shared" si="3"/>
        <v>21.45275464556418</v>
      </c>
      <c r="O21" s="29"/>
      <c r="P21" s="11">
        <f t="shared" si="4"/>
        <v>39008.88734750099</v>
      </c>
      <c r="R21" s="3"/>
    </row>
    <row r="22" spans="2:18" ht="15" customHeight="1" x14ac:dyDescent="0.2">
      <c r="B22" s="18" t="s">
        <v>25</v>
      </c>
      <c r="C22" s="19"/>
      <c r="D22" s="38">
        <v>1485</v>
      </c>
      <c r="E22" s="16"/>
      <c r="F22" s="4">
        <f t="shared" si="0"/>
        <v>0.53276982908313364</v>
      </c>
      <c r="G22" s="17"/>
      <c r="H22" s="4">
        <f t="shared" si="1"/>
        <v>96.162263392793079</v>
      </c>
      <c r="I22" s="30"/>
      <c r="J22" s="41">
        <v>76.221987490000046</v>
      </c>
      <c r="K22" s="16"/>
      <c r="L22" s="4">
        <f t="shared" si="2"/>
        <v>1.0089804760605559</v>
      </c>
      <c r="M22" s="17"/>
      <c r="N22" s="4">
        <f t="shared" si="3"/>
        <v>22.461735121624738</v>
      </c>
      <c r="O22" s="30"/>
      <c r="P22" s="16">
        <f t="shared" si="4"/>
        <v>51327.937703703741</v>
      </c>
      <c r="R22" s="3"/>
    </row>
    <row r="23" spans="2:18" ht="15" customHeight="1" x14ac:dyDescent="0.2">
      <c r="B23" s="14" t="s">
        <v>31</v>
      </c>
      <c r="C23" s="10"/>
      <c r="D23" s="37">
        <v>1475</v>
      </c>
      <c r="E23" s="11"/>
      <c r="F23" s="12">
        <f t="shared" si="0"/>
        <v>0.52918215346641218</v>
      </c>
      <c r="G23" s="13"/>
      <c r="H23" s="12">
        <f t="shared" si="1"/>
        <v>96.691445546259487</v>
      </c>
      <c r="I23" s="29"/>
      <c r="J23" s="40">
        <v>178.90471035000007</v>
      </c>
      <c r="K23" s="11"/>
      <c r="L23" s="12">
        <f t="shared" si="2"/>
        <v>2.3682321304216996</v>
      </c>
      <c r="M23" s="13"/>
      <c r="N23" s="12">
        <f t="shared" si="3"/>
        <v>24.829967252046437</v>
      </c>
      <c r="O23" s="29"/>
      <c r="P23" s="11">
        <f t="shared" si="4"/>
        <v>121291.3290508475</v>
      </c>
      <c r="R23" s="3"/>
    </row>
    <row r="24" spans="2:18" ht="15" customHeight="1" x14ac:dyDescent="0.2">
      <c r="B24" s="14" t="s">
        <v>32</v>
      </c>
      <c r="C24" s="10"/>
      <c r="D24" s="37">
        <v>1648</v>
      </c>
      <c r="E24" s="11"/>
      <c r="F24" s="12">
        <f t="shared" si="0"/>
        <v>0.59124894163569308</v>
      </c>
      <c r="G24" s="13"/>
      <c r="H24" s="12">
        <f t="shared" si="1"/>
        <v>97.282694487895185</v>
      </c>
      <c r="I24" s="29"/>
      <c r="J24" s="40">
        <v>122.46865571999997</v>
      </c>
      <c r="K24" s="11"/>
      <c r="L24" s="12">
        <f t="shared" si="2"/>
        <v>1.6211658422981094</v>
      </c>
      <c r="M24" s="13"/>
      <c r="N24" s="12">
        <f t="shared" si="3"/>
        <v>26.451133094344545</v>
      </c>
      <c r="O24" s="29"/>
      <c r="P24" s="11">
        <f t="shared" si="4"/>
        <v>74313.504684465996</v>
      </c>
      <c r="R24" s="3"/>
    </row>
    <row r="25" spans="2:18" ht="15" customHeight="1" x14ac:dyDescent="0.2">
      <c r="B25" s="14" t="s">
        <v>26</v>
      </c>
      <c r="C25" s="10"/>
      <c r="D25" s="37">
        <v>4209</v>
      </c>
      <c r="E25" s="11"/>
      <c r="F25" s="12">
        <f t="shared" si="0"/>
        <v>1.5100526670780534</v>
      </c>
      <c r="G25" s="13"/>
      <c r="H25" s="12">
        <f t="shared" si="1"/>
        <v>98.792747154973242</v>
      </c>
      <c r="I25" s="29"/>
      <c r="J25" s="40">
        <v>587.30226481000057</v>
      </c>
      <c r="K25" s="11"/>
      <c r="L25" s="12">
        <f t="shared" si="2"/>
        <v>7.7743514470438093</v>
      </c>
      <c r="M25" s="13"/>
      <c r="N25" s="12">
        <f t="shared" si="3"/>
        <v>34.225484541388354</v>
      </c>
      <c r="O25" s="29"/>
      <c r="P25" s="11">
        <f t="shared" si="4"/>
        <v>139534.86928249005</v>
      </c>
      <c r="R25" s="3"/>
    </row>
    <row r="26" spans="2:18" ht="15" customHeight="1" x14ac:dyDescent="0.2">
      <c r="B26" s="14" t="s">
        <v>18</v>
      </c>
      <c r="C26" s="10"/>
      <c r="D26" s="37">
        <v>1648</v>
      </c>
      <c r="E26" s="11"/>
      <c r="F26" s="12">
        <f t="shared" si="0"/>
        <v>0.59124894163569308</v>
      </c>
      <c r="G26" s="13"/>
      <c r="H26" s="12">
        <f t="shared" si="1"/>
        <v>99.383996096608939</v>
      </c>
      <c r="I26" s="29"/>
      <c r="J26" s="40">
        <v>807.00898979999954</v>
      </c>
      <c r="K26" s="11"/>
      <c r="L26" s="12">
        <f t="shared" si="2"/>
        <v>10.682695919210691</v>
      </c>
      <c r="M26" s="13"/>
      <c r="N26" s="12">
        <f t="shared" si="3"/>
        <v>44.908180460599041</v>
      </c>
      <c r="O26" s="29"/>
      <c r="P26" s="11">
        <f t="shared" si="4"/>
        <v>489689.92099514534</v>
      </c>
      <c r="R26" s="3"/>
    </row>
    <row r="27" spans="2:18" ht="15" customHeight="1" x14ac:dyDescent="0.2">
      <c r="B27" s="18" t="s">
        <v>19</v>
      </c>
      <c r="C27" s="19"/>
      <c r="D27" s="38">
        <v>576</v>
      </c>
      <c r="E27" s="16"/>
      <c r="F27" s="4">
        <f t="shared" si="0"/>
        <v>0.20665011552315488</v>
      </c>
      <c r="G27" s="17"/>
      <c r="H27" s="4">
        <f t="shared" si="1"/>
        <v>99.5906462121321</v>
      </c>
      <c r="I27" s="30"/>
      <c r="J27" s="41">
        <v>246.82238941000011</v>
      </c>
      <c r="K27" s="16"/>
      <c r="L27" s="4">
        <f t="shared" si="2"/>
        <v>3.2672852043116629</v>
      </c>
      <c r="M27" s="17"/>
      <c r="N27" s="4">
        <f t="shared" si="3"/>
        <v>48.175465664910703</v>
      </c>
      <c r="O27" s="30"/>
      <c r="P27" s="16">
        <f t="shared" si="4"/>
        <v>428511.09272569465</v>
      </c>
      <c r="R27" s="3"/>
    </row>
    <row r="28" spans="2:18" ht="15" customHeight="1" x14ac:dyDescent="0.2">
      <c r="B28" s="14" t="s">
        <v>20</v>
      </c>
      <c r="C28" s="10"/>
      <c r="D28" s="37">
        <v>296</v>
      </c>
      <c r="E28" s="11"/>
      <c r="F28" s="12">
        <f t="shared" si="0"/>
        <v>0.10619519825495459</v>
      </c>
      <c r="G28" s="13"/>
      <c r="H28" s="12">
        <f t="shared" si="1"/>
        <v>99.696841410387051</v>
      </c>
      <c r="I28" s="29"/>
      <c r="J28" s="40">
        <v>193.01646333999994</v>
      </c>
      <c r="K28" s="11"/>
      <c r="L28" s="12">
        <f t="shared" si="2"/>
        <v>2.5550349640760572</v>
      </c>
      <c r="M28" s="13"/>
      <c r="N28" s="12">
        <f t="shared" si="3"/>
        <v>50.730500628986761</v>
      </c>
      <c r="O28" s="29"/>
      <c r="P28" s="11">
        <f t="shared" si="4"/>
        <v>652082.64641891874</v>
      </c>
      <c r="R28" s="3"/>
    </row>
    <row r="29" spans="2:18" ht="15" customHeight="1" x14ac:dyDescent="0.2">
      <c r="B29" s="14" t="s">
        <v>1</v>
      </c>
      <c r="C29" s="10"/>
      <c r="D29" s="37">
        <v>528</v>
      </c>
      <c r="E29" s="11"/>
      <c r="F29" s="12">
        <f t="shared" si="0"/>
        <v>0.18942927256289194</v>
      </c>
      <c r="G29" s="13"/>
      <c r="H29" s="12">
        <f t="shared" si="1"/>
        <v>99.886270682949942</v>
      </c>
      <c r="I29" s="29"/>
      <c r="J29" s="40">
        <v>669.83277920000012</v>
      </c>
      <c r="K29" s="11"/>
      <c r="L29" s="12">
        <f t="shared" si="2"/>
        <v>8.8668403789241168</v>
      </c>
      <c r="M29" s="13"/>
      <c r="N29" s="12">
        <f t="shared" si="3"/>
        <v>59.597341007910877</v>
      </c>
      <c r="O29" s="29"/>
      <c r="P29" s="11">
        <f t="shared" si="4"/>
        <v>1268622.687878788</v>
      </c>
      <c r="R29" s="3"/>
    </row>
    <row r="30" spans="2:18" ht="15" customHeight="1" x14ac:dyDescent="0.2">
      <c r="B30" s="14" t="s">
        <v>2</v>
      </c>
      <c r="C30" s="10"/>
      <c r="D30" s="37">
        <v>142</v>
      </c>
      <c r="E30" s="11"/>
      <c r="F30" s="12">
        <f t="shared" si="0"/>
        <v>5.0944993757444421E-2</v>
      </c>
      <c r="G30" s="13"/>
      <c r="H30" s="12">
        <f t="shared" si="1"/>
        <v>99.937215676707382</v>
      </c>
      <c r="I30" s="29"/>
      <c r="J30" s="40">
        <v>393.8960767500003</v>
      </c>
      <c r="K30" s="11"/>
      <c r="L30" s="12">
        <f t="shared" si="2"/>
        <v>5.2141575433170368</v>
      </c>
      <c r="M30" s="13"/>
      <c r="N30" s="12">
        <f t="shared" si="3"/>
        <v>64.811498551227913</v>
      </c>
      <c r="O30" s="29"/>
      <c r="P30" s="11">
        <f t="shared" si="4"/>
        <v>2773916.0334507064</v>
      </c>
      <c r="R30" s="3"/>
    </row>
    <row r="31" spans="2:18" ht="15" customHeight="1" x14ac:dyDescent="0.2">
      <c r="B31" s="14" t="s">
        <v>21</v>
      </c>
      <c r="C31" s="10"/>
      <c r="D31" s="37">
        <v>63</v>
      </c>
      <c r="E31" s="11"/>
      <c r="F31" s="12">
        <f t="shared" si="0"/>
        <v>2.2602356385345065E-2</v>
      </c>
      <c r="G31" s="13"/>
      <c r="H31" s="12">
        <f t="shared" si="1"/>
        <v>99.959818033092731</v>
      </c>
      <c r="I31" s="29"/>
      <c r="J31" s="40">
        <v>554.66982626999993</v>
      </c>
      <c r="K31" s="11"/>
      <c r="L31" s="12">
        <f t="shared" si="2"/>
        <v>7.3423830025391794</v>
      </c>
      <c r="M31" s="13"/>
      <c r="N31" s="12">
        <f t="shared" si="3"/>
        <v>72.153881553767093</v>
      </c>
      <c r="O31" s="29"/>
      <c r="P31" s="11">
        <f t="shared" si="4"/>
        <v>8804282.9566666652</v>
      </c>
      <c r="R31" s="3"/>
    </row>
    <row r="32" spans="2:18" ht="15" customHeight="1" x14ac:dyDescent="0.2">
      <c r="B32" s="14" t="s">
        <v>28</v>
      </c>
      <c r="C32" s="10"/>
      <c r="D32" s="37">
        <v>36</v>
      </c>
      <c r="E32" s="11"/>
      <c r="F32" s="12">
        <f t="shared" si="0"/>
        <v>1.291563222019718E-2</v>
      </c>
      <c r="G32" s="13"/>
      <c r="H32" s="12">
        <f t="shared" si="1"/>
        <v>99.97273366531293</v>
      </c>
      <c r="I32" s="29"/>
      <c r="J32" s="40">
        <v>169.35103039999998</v>
      </c>
      <c r="K32" s="11"/>
      <c r="L32" s="12">
        <f t="shared" si="2"/>
        <v>2.2417663052508989</v>
      </c>
      <c r="M32" s="13"/>
      <c r="N32" s="12">
        <f t="shared" si="3"/>
        <v>74.395647859017998</v>
      </c>
      <c r="O32" s="29"/>
      <c r="P32" s="11">
        <f t="shared" si="4"/>
        <v>4704195.2888888884</v>
      </c>
      <c r="R32" s="3"/>
    </row>
    <row r="33" spans="2:18" ht="15" customHeight="1" x14ac:dyDescent="0.2">
      <c r="B33" s="9" t="s">
        <v>29</v>
      </c>
      <c r="C33" s="10"/>
      <c r="D33" s="37">
        <v>76</v>
      </c>
      <c r="E33" s="11"/>
      <c r="F33" s="12">
        <f t="shared" si="0"/>
        <v>2.7266334687082935E-2</v>
      </c>
      <c r="G33" s="13"/>
      <c r="H33" s="12">
        <f>H32+F33</f>
        <v>100.00000000000001</v>
      </c>
      <c r="I33" s="29"/>
      <c r="J33" s="40">
        <v>1934.2441750700002</v>
      </c>
      <c r="K33" s="11"/>
      <c r="L33" s="12">
        <f t="shared" si="2"/>
        <v>25.604352140982002</v>
      </c>
      <c r="M33" s="13"/>
      <c r="N33" s="12">
        <f>N32+L33</f>
        <v>100</v>
      </c>
      <c r="O33" s="29"/>
      <c r="P33" s="11">
        <f t="shared" si="4"/>
        <v>25450581.250921056</v>
      </c>
      <c r="R33" s="3"/>
    </row>
    <row r="34" spans="2:18" ht="15.95" customHeight="1" x14ac:dyDescent="0.2">
      <c r="B34" s="20" t="s">
        <v>11</v>
      </c>
      <c r="C34" s="20"/>
      <c r="D34" s="39">
        <v>278732</v>
      </c>
      <c r="E34" s="21"/>
      <c r="F34" s="22">
        <f>(D34/D$34)*100</f>
        <v>100</v>
      </c>
      <c r="G34" s="23"/>
      <c r="H34" s="24"/>
      <c r="I34" s="24"/>
      <c r="J34" s="31">
        <v>7554.3570265700009</v>
      </c>
      <c r="K34" s="21"/>
      <c r="L34" s="22">
        <f>(J34/J$34)*100</f>
        <v>100</v>
      </c>
      <c r="M34" s="23"/>
      <c r="N34" s="24"/>
      <c r="O34" s="24"/>
      <c r="P34" s="32">
        <f t="shared" si="4"/>
        <v>27102.582504233462</v>
      </c>
      <c r="R34" s="3"/>
    </row>
    <row r="35" spans="2:18" ht="5.0999999999999996" customHeight="1" x14ac:dyDescent="0.2"/>
    <row r="36" spans="2:18" ht="12.95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C_V.191</vt:lpstr>
      <vt:lpstr>C_V.191!Área_de_impresión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2021-01-14T12:41:44Z</cp:lastPrinted>
  <dcterms:created xsi:type="dcterms:W3CDTF">1996-11-27T10:00:04Z</dcterms:created>
  <dcterms:modified xsi:type="dcterms:W3CDTF">2021-01-14T12:42:04Z</dcterms:modified>
</cp:coreProperties>
</file>