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4_IVA\"/>
    </mc:Choice>
  </mc:AlternateContent>
  <bookViews>
    <workbookView showSheetTabs="0" xWindow="-15" yWindow="-15" windowWidth="12120" windowHeight="6390" tabRatio="874" autoFilterDateGrouping="0"/>
  </bookViews>
  <sheets>
    <sheet name="C_V.208" sheetId="9" r:id="rId1"/>
  </sheets>
  <definedNames>
    <definedName name="_xlnm.Print_Area" localSheetId="0">'C_V.208'!$B$2:$H$32</definedName>
  </definedNames>
  <calcPr calcId="162913"/>
</workbook>
</file>

<file path=xl/calcChain.xml><?xml version="1.0" encoding="utf-8"?>
<calcChain xmlns="http://schemas.openxmlformats.org/spreadsheetml/2006/main">
  <c r="F14" i="9" l="1"/>
  <c r="F13" i="9"/>
  <c r="F32" i="9" l="1"/>
  <c r="F30" i="9"/>
  <c r="F28" i="9"/>
  <c r="F26" i="9"/>
  <c r="F24" i="9"/>
  <c r="F22" i="9"/>
  <c r="F20" i="9"/>
  <c r="F18" i="9"/>
  <c r="F17" i="9"/>
  <c r="F15" i="9"/>
  <c r="H13" i="9"/>
  <c r="H14" i="9" s="1"/>
  <c r="F31" i="9"/>
  <c r="F29" i="9"/>
  <c r="F27" i="9"/>
  <c r="F25" i="9"/>
  <c r="F23" i="9"/>
  <c r="F21" i="9"/>
  <c r="F19" i="9"/>
  <c r="F16" i="9"/>
  <c r="H15" i="9" l="1"/>
  <c r="H16" i="9" s="1"/>
  <c r="H17" i="9" s="1"/>
  <c r="H18" i="9" s="1"/>
  <c r="H19" i="9" s="1"/>
  <c r="H20" i="9" s="1"/>
  <c r="H21" i="9" s="1"/>
  <c r="H22" i="9" s="1"/>
  <c r="H23" i="9" s="1"/>
  <c r="H24" i="9" s="1"/>
  <c r="H25" i="9" s="1"/>
  <c r="H26" i="9" s="1"/>
  <c r="H27" i="9" s="1"/>
  <c r="H28" i="9" s="1"/>
  <c r="H29" i="9" s="1"/>
  <c r="H30" i="9" s="1"/>
  <c r="H31" i="9" s="1"/>
</calcChain>
</file>

<file path=xl/sharedStrings.xml><?xml version="1.0" encoding="utf-8"?>
<sst xmlns="http://schemas.openxmlformats.org/spreadsheetml/2006/main" count="30" uniqueCount="30">
  <si>
    <t>IMPUESTO SOBRE EL VALOR AÑADIDO</t>
  </si>
  <si>
    <t>Número</t>
  </si>
  <si>
    <t>Total</t>
  </si>
  <si>
    <t>Declarantes</t>
  </si>
  <si>
    <t>Porcentaje</t>
  </si>
  <si>
    <t>Régimen simplificado</t>
  </si>
  <si>
    <t xml:space="preserve">Hasta 3 </t>
  </si>
  <si>
    <t>Más de 300.000</t>
  </si>
  <si>
    <t>Sin acum.</t>
  </si>
  <si>
    <t>Sin cuota</t>
  </si>
  <si>
    <t>Acum.</t>
  </si>
  <si>
    <t>Tramos de base imponible</t>
  </si>
  <si>
    <t xml:space="preserve"> (miles de euros)</t>
  </si>
  <si>
    <r>
      <t xml:space="preserve">Cuadro V.208. </t>
    </r>
    <r>
      <rPr>
        <b/>
        <sz val="14"/>
        <rFont val="Times New Roman"/>
        <family val="1"/>
      </rPr>
      <t xml:space="preserve"> Número total de declarantes.</t>
    </r>
  </si>
  <si>
    <t>Ejercicio 2018</t>
  </si>
  <si>
    <t xml:space="preserve"> 300  -  600 </t>
  </si>
  <si>
    <t xml:space="preserve"> 3  -  9  </t>
  </si>
  <si>
    <t xml:space="preserve">15  -  30 </t>
  </si>
  <si>
    <t>30  -  60</t>
  </si>
  <si>
    <t xml:space="preserve">150  -  300 </t>
  </si>
  <si>
    <t xml:space="preserve">  600  -  1.500</t>
  </si>
  <si>
    <t>1.500  -  3.000</t>
  </si>
  <si>
    <t>3.000  -  6.000</t>
  </si>
  <si>
    <t xml:space="preserve"> 6.000  -  15.000</t>
  </si>
  <si>
    <t>15.000  -  30.000</t>
  </si>
  <si>
    <t>30.000  -  60.000</t>
  </si>
  <si>
    <t xml:space="preserve"> 60.000  -  150.000</t>
  </si>
  <si>
    <t>150.000  -  300.000</t>
  </si>
  <si>
    <t xml:space="preserve">  60  -  150 </t>
  </si>
  <si>
    <t xml:space="preserve"> 9  - 15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</si>
</sst>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8">
    <xf numFmtId="0" fontId="0" fillId="0" borderId="0" xfId="0"/>
    <xf numFmtId="0" fontId="8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center"/>
    </xf>
    <xf numFmtId="0" fontId="0" fillId="0" borderId="0" xfId="0" applyFill="1" applyBorder="1"/>
    <xf numFmtId="0" fontId="5" fillId="0" borderId="0" xfId="0" applyFont="1" applyAlignment="1">
      <alignment vertical="top" wrapText="1"/>
    </xf>
    <xf numFmtId="0" fontId="2" fillId="0" borderId="0" xfId="0" applyFont="1" applyBorder="1"/>
    <xf numFmtId="0" fontId="2" fillId="0" borderId="0" xfId="0" applyFont="1" applyFill="1" applyBorder="1"/>
    <xf numFmtId="0" fontId="6" fillId="0" borderId="0" xfId="0" applyFont="1" applyAlignment="1">
      <alignment horizontal="center"/>
    </xf>
    <xf numFmtId="0" fontId="11" fillId="0" borderId="0" xfId="0" applyFont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Border="1" applyAlignment="1">
      <alignment horizontal="right" vertical="center" indent="2"/>
    </xf>
    <xf numFmtId="3" fontId="13" fillId="2" borderId="0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 indent="2"/>
    </xf>
    <xf numFmtId="165" fontId="13" fillId="0" borderId="1" xfId="0" applyNumberFormat="1" applyFont="1" applyFill="1" applyBorder="1" applyAlignment="1">
      <alignment horizontal="right" vertical="center" indent="3"/>
    </xf>
    <xf numFmtId="10" fontId="13" fillId="0" borderId="1" xfId="0" applyNumberFormat="1" applyFont="1" applyBorder="1" applyAlignment="1">
      <alignment horizontal="right" vertical="center" indent="2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right" vertical="center" indent="2"/>
    </xf>
    <xf numFmtId="166" fontId="4" fillId="0" borderId="2" xfId="0" applyNumberFormat="1" applyFont="1" applyFill="1" applyBorder="1" applyAlignment="1">
      <alignment horizontal="right" vertical="center" indent="3"/>
    </xf>
    <xf numFmtId="10" fontId="4" fillId="0" borderId="2" xfId="0" applyNumberFormat="1" applyFont="1" applyFill="1" applyBorder="1" applyAlignment="1">
      <alignment horizontal="right" vertical="center" indent="2"/>
    </xf>
    <xf numFmtId="3" fontId="13" fillId="0" borderId="3" xfId="0" applyNumberFormat="1" applyFont="1" applyBorder="1" applyAlignment="1">
      <alignment horizontal="right" vertical="center" indent="2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Border="1" applyAlignment="1" applyProtection="1">
      <alignment horizontal="right" vertical="center" indent="1"/>
    </xf>
    <xf numFmtId="3" fontId="13" fillId="0" borderId="1" xfId="0" applyNumberFormat="1" applyFont="1" applyBorder="1" applyAlignment="1" applyProtection="1">
      <alignment horizontal="right" vertical="center" indent="1"/>
    </xf>
    <xf numFmtId="3" fontId="4" fillId="0" borderId="2" xfId="0" applyNumberFormat="1" applyFont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>
      <alignment horizontal="right" vertical="center" indent="3"/>
    </xf>
    <xf numFmtId="164" fontId="13" fillId="0" borderId="1" xfId="0" applyNumberFormat="1" applyFont="1" applyFill="1" applyBorder="1" applyAlignment="1">
      <alignment horizontal="right" vertical="center" indent="3"/>
    </xf>
    <xf numFmtId="165" fontId="13" fillId="0" borderId="3" xfId="0" applyNumberFormat="1" applyFont="1" applyFill="1" applyBorder="1" applyAlignment="1">
      <alignment horizontal="right" vertical="center" indent="3"/>
    </xf>
    <xf numFmtId="164" fontId="13" fillId="0" borderId="3" xfId="0" applyNumberFormat="1" applyFont="1" applyFill="1" applyBorder="1" applyAlignment="1">
      <alignment horizontal="right" vertical="center" indent="3"/>
    </xf>
    <xf numFmtId="3" fontId="13" fillId="0" borderId="3" xfId="0" applyNumberFormat="1" applyFont="1" applyBorder="1" applyAlignment="1" applyProtection="1">
      <alignment horizontal="right" vertical="center" indent="1"/>
    </xf>
    <xf numFmtId="10" fontId="13" fillId="0" borderId="3" xfId="0" applyNumberFormat="1" applyFont="1" applyBorder="1" applyAlignment="1">
      <alignment horizontal="right" vertical="center" indent="2"/>
    </xf>
    <xf numFmtId="0" fontId="14" fillId="5" borderId="0" xfId="0" applyFont="1" applyFill="1" applyBorder="1" applyAlignment="1">
      <alignment horizontal="center" vertical="top" wrapText="1"/>
    </xf>
    <xf numFmtId="0" fontId="12" fillId="5" borderId="0" xfId="0" applyFont="1" applyFill="1" applyBorder="1" applyAlignment="1">
      <alignment horizontal="center" vertical="center"/>
    </xf>
    <xf numFmtId="3" fontId="0" fillId="0" borderId="0" xfId="0" applyNumberFormat="1" applyBorder="1"/>
    <xf numFmtId="1" fontId="13" fillId="0" borderId="0" xfId="0" quotePrefix="1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B1:L3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22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0" width="11.42578125" style="2"/>
    <col min="11" max="11" width="11.42578125" style="9"/>
    <col min="12" max="16384" width="11.42578125" style="2"/>
  </cols>
  <sheetData>
    <row r="1" spans="2:12" ht="9.9499999999999993" customHeight="1" x14ac:dyDescent="0.2"/>
    <row r="2" spans="2:12" ht="30" customHeight="1" x14ac:dyDescent="0.2">
      <c r="B2" s="40" t="s">
        <v>0</v>
      </c>
      <c r="C2" s="41"/>
      <c r="D2" s="41"/>
      <c r="E2" s="41"/>
      <c r="F2" s="41"/>
      <c r="G2" s="41"/>
      <c r="H2" s="42"/>
      <c r="K2" s="6"/>
    </row>
    <row r="3" spans="2:12" ht="6.95" customHeight="1" x14ac:dyDescent="0.2">
      <c r="K3" s="6"/>
    </row>
    <row r="4" spans="2:12" ht="18" customHeight="1" x14ac:dyDescent="0.2">
      <c r="B4" s="43" t="s">
        <v>13</v>
      </c>
      <c r="C4" s="43"/>
      <c r="D4" s="44"/>
      <c r="E4" s="44"/>
      <c r="F4" s="44"/>
      <c r="G4" s="44"/>
      <c r="H4" s="44"/>
      <c r="K4" s="6"/>
    </row>
    <row r="5" spans="2:12" ht="18" customHeight="1" x14ac:dyDescent="0.2">
      <c r="B5" s="44" t="s">
        <v>14</v>
      </c>
      <c r="C5" s="44"/>
      <c r="D5" s="44"/>
      <c r="E5" s="44"/>
      <c r="F5" s="44"/>
      <c r="G5" s="44"/>
      <c r="H5" s="44"/>
      <c r="K5" s="6"/>
    </row>
    <row r="6" spans="2:12" ht="14.1" customHeight="1" x14ac:dyDescent="0.25">
      <c r="B6" s="3"/>
      <c r="C6" s="3"/>
      <c r="D6" s="3"/>
      <c r="E6" s="3"/>
      <c r="F6" s="3"/>
      <c r="G6" s="3"/>
      <c r="H6" s="3"/>
      <c r="K6" s="6"/>
    </row>
    <row r="7" spans="2:12" ht="15.95" customHeight="1" x14ac:dyDescent="0.2">
      <c r="B7" s="47" t="s">
        <v>11</v>
      </c>
      <c r="C7" s="10"/>
      <c r="D7" s="45" t="s">
        <v>3</v>
      </c>
      <c r="E7" s="45"/>
      <c r="F7" s="45"/>
      <c r="G7" s="45"/>
      <c r="H7" s="45"/>
      <c r="K7" s="6"/>
    </row>
    <row r="8" spans="2:12" s="4" customFormat="1" ht="3.95" customHeight="1" x14ac:dyDescent="0.2">
      <c r="B8" s="47"/>
      <c r="C8" s="10"/>
      <c r="D8" s="11"/>
      <c r="E8" s="11"/>
      <c r="F8" s="11"/>
      <c r="G8" s="11"/>
      <c r="H8" s="11"/>
      <c r="K8" s="7"/>
    </row>
    <row r="9" spans="2:12" ht="15.95" customHeight="1" x14ac:dyDescent="0.2">
      <c r="B9" s="47"/>
      <c r="C9" s="10"/>
      <c r="D9" s="47" t="s">
        <v>1</v>
      </c>
      <c r="E9" s="10"/>
      <c r="F9" s="46" t="s">
        <v>4</v>
      </c>
      <c r="G9" s="46"/>
      <c r="H9" s="46"/>
      <c r="K9" s="6"/>
    </row>
    <row r="10" spans="2:12" s="4" customFormat="1" ht="3.95" customHeight="1" x14ac:dyDescent="0.2">
      <c r="B10" s="47"/>
      <c r="C10" s="10"/>
      <c r="D10" s="47"/>
      <c r="E10" s="10"/>
      <c r="F10" s="10"/>
      <c r="G10" s="10"/>
      <c r="H10" s="10"/>
      <c r="K10" s="7"/>
    </row>
    <row r="11" spans="2:12" ht="15.95" customHeight="1" x14ac:dyDescent="0.2">
      <c r="B11" s="36" t="s">
        <v>12</v>
      </c>
      <c r="C11" s="10"/>
      <c r="D11" s="47"/>
      <c r="E11" s="10"/>
      <c r="F11" s="37" t="s">
        <v>8</v>
      </c>
      <c r="G11" s="11"/>
      <c r="H11" s="37" t="s">
        <v>10</v>
      </c>
      <c r="K11" s="6"/>
    </row>
    <row r="12" spans="2:12" s="4" customFormat="1" ht="3.95" customHeight="1" x14ac:dyDescent="0.2">
      <c r="B12" s="10"/>
      <c r="C12" s="10"/>
      <c r="D12" s="10"/>
      <c r="E12" s="10"/>
      <c r="F12" s="11"/>
      <c r="G12" s="11"/>
      <c r="H12" s="11"/>
      <c r="K12" s="7"/>
    </row>
    <row r="13" spans="2:12" ht="15" customHeight="1" x14ac:dyDescent="0.2">
      <c r="B13" s="12" t="s">
        <v>5</v>
      </c>
      <c r="C13" s="12"/>
      <c r="D13" s="27">
        <v>199653</v>
      </c>
      <c r="E13" s="13"/>
      <c r="F13" s="14">
        <f>(D13/$D$32)*100</f>
        <v>5.5200231580361789</v>
      </c>
      <c r="G13" s="15"/>
      <c r="H13" s="14">
        <f>+F13</f>
        <v>5.5200231580361789</v>
      </c>
      <c r="K13" s="8"/>
      <c r="L13" s="12"/>
    </row>
    <row r="14" spans="2:12" ht="15" customHeight="1" x14ac:dyDescent="0.2">
      <c r="B14" s="12" t="s">
        <v>9</v>
      </c>
      <c r="C14" s="12"/>
      <c r="D14" s="26">
        <v>347595</v>
      </c>
      <c r="E14" s="13"/>
      <c r="F14" s="14">
        <f>(D14/$D$32)*100</f>
        <v>9.6103361813625909</v>
      </c>
      <c r="G14" s="15"/>
      <c r="H14" s="30">
        <f>H13+F14</f>
        <v>15.130359339398769</v>
      </c>
      <c r="K14" s="12"/>
      <c r="L14" s="12"/>
    </row>
    <row r="15" spans="2:12" ht="15" customHeight="1" x14ac:dyDescent="0.2">
      <c r="B15" s="12" t="s">
        <v>6</v>
      </c>
      <c r="C15" s="12"/>
      <c r="D15" s="27">
        <v>369658</v>
      </c>
      <c r="E15" s="13"/>
      <c r="F15" s="14">
        <f t="shared" ref="F15:F32" si="0">(D15/$D$32)*100</f>
        <v>10.22033588552808</v>
      </c>
      <c r="G15" s="15"/>
      <c r="H15" s="30">
        <f t="shared" ref="H15:H31" si="1">H14+F15</f>
        <v>25.350695224926849</v>
      </c>
      <c r="K15" s="5"/>
    </row>
    <row r="16" spans="2:12" ht="15" customHeight="1" x14ac:dyDescent="0.2">
      <c r="B16" s="12" t="s">
        <v>16</v>
      </c>
      <c r="C16" s="12"/>
      <c r="D16" s="27">
        <v>535587</v>
      </c>
      <c r="E16" s="13"/>
      <c r="F16" s="14">
        <f t="shared" si="0"/>
        <v>14.807955017671274</v>
      </c>
      <c r="G16" s="15"/>
      <c r="H16" s="30">
        <f t="shared" si="1"/>
        <v>40.158650242598121</v>
      </c>
      <c r="K16" s="5"/>
    </row>
    <row r="17" spans="2:11" ht="15" customHeight="1" x14ac:dyDescent="0.2">
      <c r="B17" s="39" t="s">
        <v>29</v>
      </c>
      <c r="C17" s="16"/>
      <c r="D17" s="27">
        <v>310959</v>
      </c>
      <c r="E17" s="13"/>
      <c r="F17" s="14">
        <f t="shared" si="0"/>
        <v>8.5974209313146908</v>
      </c>
      <c r="G17" s="15"/>
      <c r="H17" s="30">
        <f t="shared" si="1"/>
        <v>48.756071173912815</v>
      </c>
      <c r="K17" s="5"/>
    </row>
    <row r="18" spans="2:11" ht="15" customHeight="1" x14ac:dyDescent="0.2">
      <c r="B18" s="16" t="s">
        <v>17</v>
      </c>
      <c r="C18" s="16"/>
      <c r="D18" s="27">
        <v>434773</v>
      </c>
      <c r="E18" s="13"/>
      <c r="F18" s="14">
        <f t="shared" si="0"/>
        <v>12.020640954500376</v>
      </c>
      <c r="G18" s="15"/>
      <c r="H18" s="30">
        <f t="shared" si="1"/>
        <v>60.776712128413195</v>
      </c>
      <c r="K18" s="5"/>
    </row>
    <row r="19" spans="2:11" ht="15" customHeight="1" x14ac:dyDescent="0.2">
      <c r="B19" s="17" t="s">
        <v>18</v>
      </c>
      <c r="C19" s="17"/>
      <c r="D19" s="28">
        <v>407942</v>
      </c>
      <c r="E19" s="18"/>
      <c r="F19" s="14">
        <f t="shared" si="0"/>
        <v>11.2788151800153</v>
      </c>
      <c r="G19" s="20"/>
      <c r="H19" s="31">
        <f t="shared" si="1"/>
        <v>72.055527308428495</v>
      </c>
      <c r="K19" s="5"/>
    </row>
    <row r="20" spans="2:11" ht="15" customHeight="1" x14ac:dyDescent="0.2">
      <c r="B20" s="12" t="s">
        <v>28</v>
      </c>
      <c r="C20" s="12"/>
      <c r="D20" s="34">
        <v>420225</v>
      </c>
      <c r="E20" s="25"/>
      <c r="F20" s="32">
        <f t="shared" si="0"/>
        <v>11.618416610748413</v>
      </c>
      <c r="G20" s="35"/>
      <c r="H20" s="33">
        <f t="shared" si="1"/>
        <v>83.673943919176907</v>
      </c>
      <c r="K20" s="5"/>
    </row>
    <row r="21" spans="2:11" ht="15" customHeight="1" x14ac:dyDescent="0.2">
      <c r="B21" s="12" t="s">
        <v>19</v>
      </c>
      <c r="C21" s="12"/>
      <c r="D21" s="27">
        <v>220129</v>
      </c>
      <c r="E21" s="13"/>
      <c r="F21" s="14">
        <f t="shared" si="0"/>
        <v>6.0861453509606465</v>
      </c>
      <c r="G21" s="15"/>
      <c r="H21" s="30">
        <f t="shared" si="1"/>
        <v>89.760089270137556</v>
      </c>
      <c r="K21" s="5"/>
    </row>
    <row r="22" spans="2:11" ht="15" customHeight="1" x14ac:dyDescent="0.2">
      <c r="B22" s="12" t="s">
        <v>15</v>
      </c>
      <c r="C22" s="12"/>
      <c r="D22" s="27">
        <v>152099</v>
      </c>
      <c r="E22" s="13"/>
      <c r="F22" s="14">
        <f t="shared" si="0"/>
        <v>4.2052461135777808</v>
      </c>
      <c r="G22" s="15"/>
      <c r="H22" s="30">
        <f t="shared" si="1"/>
        <v>93.965335383715342</v>
      </c>
      <c r="K22" s="5"/>
    </row>
    <row r="23" spans="2:11" ht="15" customHeight="1" x14ac:dyDescent="0.2">
      <c r="B23" s="12" t="s">
        <v>20</v>
      </c>
      <c r="C23" s="12"/>
      <c r="D23" s="27">
        <v>114868</v>
      </c>
      <c r="E23" s="13"/>
      <c r="F23" s="14">
        <f t="shared" si="0"/>
        <v>3.1758802528251509</v>
      </c>
      <c r="G23" s="15"/>
      <c r="H23" s="30">
        <f t="shared" si="1"/>
        <v>97.141215636540494</v>
      </c>
      <c r="K23" s="5"/>
    </row>
    <row r="24" spans="2:11" ht="15" customHeight="1" x14ac:dyDescent="0.2">
      <c r="B24" s="12" t="s">
        <v>21</v>
      </c>
      <c r="C24" s="12"/>
      <c r="D24" s="27">
        <v>46782</v>
      </c>
      <c r="E24" s="13"/>
      <c r="F24" s="14">
        <f t="shared" si="0"/>
        <v>1.293432722670075</v>
      </c>
      <c r="G24" s="15"/>
      <c r="H24" s="30">
        <f t="shared" si="1"/>
        <v>98.43464835921057</v>
      </c>
      <c r="K24" s="5"/>
    </row>
    <row r="25" spans="2:11" ht="15" customHeight="1" x14ac:dyDescent="0.2">
      <c r="B25" s="17" t="s">
        <v>22</v>
      </c>
      <c r="C25" s="17"/>
      <c r="D25" s="28">
        <v>27501</v>
      </c>
      <c r="E25" s="18"/>
      <c r="F25" s="19">
        <f t="shared" si="0"/>
        <v>0.76034999158115812</v>
      </c>
      <c r="G25" s="20"/>
      <c r="H25" s="31">
        <f t="shared" si="1"/>
        <v>99.194998350791721</v>
      </c>
      <c r="K25" s="5"/>
    </row>
    <row r="26" spans="2:11" ht="15" customHeight="1" x14ac:dyDescent="0.2">
      <c r="B26" s="12" t="s">
        <v>23</v>
      </c>
      <c r="C26" s="12"/>
      <c r="D26" s="27">
        <v>16620</v>
      </c>
      <c r="E26" s="13"/>
      <c r="F26" s="14">
        <f t="shared" si="0"/>
        <v>0.45951117632372812</v>
      </c>
      <c r="G26" s="15"/>
      <c r="H26" s="30">
        <f t="shared" si="1"/>
        <v>99.654509527115451</v>
      </c>
      <c r="K26" s="5"/>
    </row>
    <row r="27" spans="2:11" ht="15" customHeight="1" x14ac:dyDescent="0.2">
      <c r="B27" s="12" t="s">
        <v>24</v>
      </c>
      <c r="C27" s="12"/>
      <c r="D27" s="27">
        <v>6179</v>
      </c>
      <c r="E27" s="13"/>
      <c r="F27" s="14">
        <f t="shared" si="0"/>
        <v>0.17083751856223323</v>
      </c>
      <c r="G27" s="15"/>
      <c r="H27" s="30">
        <f t="shared" si="1"/>
        <v>99.825347045677688</v>
      </c>
      <c r="K27" s="5"/>
    </row>
    <row r="28" spans="2:11" ht="15" customHeight="1" x14ac:dyDescent="0.2">
      <c r="B28" s="12" t="s">
        <v>25</v>
      </c>
      <c r="C28" s="12"/>
      <c r="D28" s="27">
        <v>3147</v>
      </c>
      <c r="E28" s="13"/>
      <c r="F28" s="14">
        <f t="shared" si="0"/>
        <v>8.7008524181153568E-2</v>
      </c>
      <c r="G28" s="15"/>
      <c r="H28" s="30">
        <f t="shared" si="1"/>
        <v>99.912355569858846</v>
      </c>
      <c r="K28" s="5"/>
    </row>
    <row r="29" spans="2:11" ht="15" customHeight="1" x14ac:dyDescent="0.2">
      <c r="B29" s="12" t="s">
        <v>26</v>
      </c>
      <c r="C29" s="12"/>
      <c r="D29" s="27">
        <v>1959</v>
      </c>
      <c r="E29" s="13"/>
      <c r="F29" s="14">
        <f t="shared" si="0"/>
        <v>5.4162598942128957E-2</v>
      </c>
      <c r="G29" s="15"/>
      <c r="H29" s="30">
        <f t="shared" si="1"/>
        <v>99.966518168800974</v>
      </c>
      <c r="K29" s="5"/>
    </row>
    <row r="30" spans="2:11" ht="15" customHeight="1" x14ac:dyDescent="0.2">
      <c r="B30" s="12" t="s">
        <v>27</v>
      </c>
      <c r="C30" s="12"/>
      <c r="D30" s="27">
        <v>624</v>
      </c>
      <c r="E30" s="13"/>
      <c r="F30" s="14">
        <f t="shared" si="0"/>
        <v>1.725240517605333E-2</v>
      </c>
      <c r="G30" s="15"/>
      <c r="H30" s="30">
        <f t="shared" si="1"/>
        <v>99.983770573977026</v>
      </c>
      <c r="K30" s="5"/>
    </row>
    <row r="31" spans="2:11" ht="15" customHeight="1" x14ac:dyDescent="0.2">
      <c r="B31" s="12" t="s">
        <v>7</v>
      </c>
      <c r="C31" s="12"/>
      <c r="D31" s="27">
        <v>587</v>
      </c>
      <c r="E31" s="13"/>
      <c r="F31" s="14">
        <f t="shared" si="0"/>
        <v>1.6229426022986063E-2</v>
      </c>
      <c r="G31" s="15"/>
      <c r="H31" s="30">
        <f t="shared" si="1"/>
        <v>100.00000000000001</v>
      </c>
    </row>
    <row r="32" spans="2:11" ht="15.95" customHeight="1" x14ac:dyDescent="0.2">
      <c r="B32" s="21" t="s">
        <v>2</v>
      </c>
      <c r="C32" s="21"/>
      <c r="D32" s="29">
        <v>3616887</v>
      </c>
      <c r="E32" s="22"/>
      <c r="F32" s="23">
        <f t="shared" si="0"/>
        <v>100</v>
      </c>
      <c r="G32" s="24"/>
      <c r="H32" s="24"/>
    </row>
    <row r="33" spans="2:4" ht="15" customHeight="1" x14ac:dyDescent="0.2">
      <c r="B33" s="1"/>
      <c r="C33" s="1"/>
    </row>
    <row r="34" spans="2:4" x14ac:dyDescent="0.2">
      <c r="D34" s="38"/>
    </row>
  </sheetData>
  <mergeCells count="7">
    <mergeCell ref="B2:H2"/>
    <mergeCell ref="B4:H4"/>
    <mergeCell ref="D7:H7"/>
    <mergeCell ref="F9:H9"/>
    <mergeCell ref="D9:D11"/>
    <mergeCell ref="B7:B10"/>
    <mergeCell ref="B5:H5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C_V.208</vt:lpstr>
      <vt:lpstr>C_V.208!Área_de_impresión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Ejer. 2018</dc:title>
  <dc:creator>BURPINAN</dc:creator>
  <cp:lastModifiedBy>D.G.de Tributos</cp:lastModifiedBy>
  <cp:lastPrinted>2021-01-15T09:28:50Z</cp:lastPrinted>
  <dcterms:created xsi:type="dcterms:W3CDTF">2002-03-05T10:46:21Z</dcterms:created>
  <dcterms:modified xsi:type="dcterms:W3CDTF">2021-01-15T09:29:03Z</dcterms:modified>
</cp:coreProperties>
</file>