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09" sheetId="13" r:id="rId1"/>
  </sheets>
  <definedNames>
    <definedName name="_xlnm.Print_Area" localSheetId="0">'C_V.209'!$B$2:$P$30</definedName>
  </definedNames>
  <calcPr calcId="162913"/>
</workbook>
</file>

<file path=xl/calcChain.xml><?xml version="1.0" encoding="utf-8"?>
<calcChain xmlns="http://schemas.openxmlformats.org/spreadsheetml/2006/main">
  <c r="P30" i="13" l="1"/>
  <c r="L30" i="13"/>
  <c r="F30" i="13"/>
  <c r="P29" i="13"/>
  <c r="L29" i="13"/>
  <c r="F29" i="13"/>
  <c r="P28" i="13"/>
  <c r="L28" i="13"/>
  <c r="F28" i="13"/>
  <c r="P27" i="13"/>
  <c r="L27" i="13"/>
  <c r="F27" i="13"/>
  <c r="P26" i="13"/>
  <c r="L26" i="13"/>
  <c r="F26" i="13"/>
  <c r="P25" i="13"/>
  <c r="L25" i="13"/>
  <c r="F25" i="13"/>
  <c r="P24" i="13"/>
  <c r="L24" i="13"/>
  <c r="F24" i="13"/>
  <c r="P23" i="13"/>
  <c r="L23" i="13"/>
  <c r="F23" i="13"/>
  <c r="P22" i="13"/>
  <c r="L22" i="13"/>
  <c r="F22" i="13"/>
  <c r="P21" i="13"/>
  <c r="L21" i="13"/>
  <c r="F21" i="13"/>
  <c r="P20" i="13"/>
  <c r="L20" i="13"/>
  <c r="F20" i="13"/>
  <c r="P19" i="13"/>
  <c r="L19" i="13"/>
  <c r="F19" i="13"/>
  <c r="P18" i="13"/>
  <c r="L18" i="13"/>
  <c r="F18" i="13"/>
  <c r="P17" i="13"/>
  <c r="L17" i="13"/>
  <c r="F17" i="13"/>
  <c r="P16" i="13"/>
  <c r="L16" i="13"/>
  <c r="F16" i="13"/>
  <c r="P15" i="13"/>
  <c r="L15" i="13"/>
  <c r="F15" i="13"/>
  <c r="P14" i="13"/>
  <c r="L14" i="13"/>
  <c r="F14" i="13"/>
  <c r="P13" i="13"/>
  <c r="L13" i="13"/>
  <c r="N13" i="13" s="1"/>
  <c r="F13" i="13"/>
  <c r="H13" i="13" s="1"/>
  <c r="H14" i="13" l="1"/>
  <c r="H15" i="13" s="1"/>
  <c r="H16" i="13" s="1"/>
  <c r="H17" i="13" s="1"/>
  <c r="H18" i="13" s="1"/>
  <c r="H19" i="13" s="1"/>
  <c r="H20" i="13" s="1"/>
  <c r="H21" i="13" s="1"/>
  <c r="H22" i="13" s="1"/>
  <c r="H23" i="13" s="1"/>
  <c r="H24" i="13" s="1"/>
  <c r="H25" i="13" s="1"/>
  <c r="H26" i="13" s="1"/>
  <c r="H27" i="13" s="1"/>
  <c r="H28" i="13" s="1"/>
  <c r="H29" i="13" s="1"/>
  <c r="N14" i="13"/>
  <c r="N15" i="13" s="1"/>
  <c r="N16" i="13" s="1"/>
  <c r="N17" i="13" s="1"/>
  <c r="N18" i="13" s="1"/>
  <c r="N19" i="13" s="1"/>
  <c r="N20" i="13" s="1"/>
  <c r="N21" i="13" s="1"/>
  <c r="N22" i="13" s="1"/>
  <c r="N23" i="13" s="1"/>
  <c r="N24" i="13" s="1"/>
  <c r="N25" i="13" s="1"/>
  <c r="N26" i="13" s="1"/>
  <c r="N27" i="13" s="1"/>
  <c r="N28" i="13" s="1"/>
  <c r="N29" i="13" s="1"/>
</calcChain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<sst xmlns="http://schemas.openxmlformats.org/spreadsheetml/2006/main" count="36" uniqueCount="34">
  <si>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</si>
  <si>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</si>
  <si>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</si>
  <si>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</si>
  <si>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</si>
  <si>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</si>
  <si>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</si>
  <si>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</si>
  <si>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</si>
  <si>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</si>
  <si>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</si>
  <si>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</si>
  <si>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</si>
  <si>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</si>
  <si>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</si>
  <si>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</si>
  <si>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 xml:space="preserve">Cuadro V.209.  </t>
    </r>
    <r>
      <rPr>
        <b/>
        <sz val="14"/>
        <rFont val="Times New Roman"/>
        <family val="1"/>
      </rPr>
      <t>Base imponible devengada del régimen general.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</si>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</sst>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2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1" fontId="8" fillId="0" borderId="0" xfId="0" quotePrefix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16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18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12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1"/>
      <c r="C9" s="4"/>
      <c r="D9" s="51" t="s">
        <v>1</v>
      </c>
      <c r="E9" s="4"/>
      <c r="F9" s="50" t="s">
        <v>17</v>
      </c>
      <c r="G9" s="50"/>
      <c r="H9" s="50"/>
      <c r="I9" s="4"/>
      <c r="J9" s="41" t="s">
        <v>11</v>
      </c>
      <c r="K9" s="18"/>
      <c r="L9" s="50" t="s">
        <v>15</v>
      </c>
      <c r="M9" s="50"/>
      <c r="N9" s="50"/>
      <c r="O9" s="4"/>
      <c r="P9" s="41" t="s">
        <v>8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1"/>
      <c r="K10" s="18"/>
      <c r="L10" s="4"/>
      <c r="M10" s="4"/>
      <c r="N10" s="4"/>
      <c r="O10" s="4"/>
      <c r="P10" s="41"/>
    </row>
    <row r="11" spans="1:16" ht="15.95" customHeight="1" x14ac:dyDescent="0.2">
      <c r="A11" s="2"/>
      <c r="B11" s="39" t="s">
        <v>13</v>
      </c>
      <c r="C11" s="4"/>
      <c r="D11" s="51"/>
      <c r="E11" s="4"/>
      <c r="F11" s="40" t="s">
        <v>7</v>
      </c>
      <c r="G11" s="5"/>
      <c r="H11" s="40" t="s">
        <v>10</v>
      </c>
      <c r="I11" s="5"/>
      <c r="J11" s="39" t="s">
        <v>14</v>
      </c>
      <c r="K11" s="19"/>
      <c r="L11" s="40" t="s">
        <v>7</v>
      </c>
      <c r="M11" s="5"/>
      <c r="N11" s="40" t="s">
        <v>10</v>
      </c>
      <c r="O11" s="5"/>
      <c r="P11" s="42" t="s">
        <v>9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9"/>
      <c r="K12" s="19"/>
      <c r="L12" s="5"/>
      <c r="M12" s="5"/>
      <c r="N12" s="5"/>
      <c r="O12" s="5"/>
      <c r="P12" s="20"/>
    </row>
    <row r="13" spans="1:16" ht="15" customHeight="1" x14ac:dyDescent="0.2">
      <c r="A13" s="2"/>
      <c r="B13" s="21" t="s">
        <v>5</v>
      </c>
      <c r="C13" s="21"/>
      <c r="D13" s="24">
        <v>369658</v>
      </c>
      <c r="E13" s="7"/>
      <c r="F13" s="8">
        <f>+D13/D$30*100</f>
        <v>12.042393258620965</v>
      </c>
      <c r="G13" s="9"/>
      <c r="H13" s="8">
        <f>+F13</f>
        <v>12.042393258620965</v>
      </c>
      <c r="I13" s="22"/>
      <c r="J13" s="23">
        <v>300.08192223999993</v>
      </c>
      <c r="K13" s="24"/>
      <c r="L13" s="8">
        <f t="shared" ref="L13:L30" si="0">+J13/J$30*100</f>
        <v>1.5729457883581918E-2</v>
      </c>
      <c r="M13" s="9"/>
      <c r="N13" s="8">
        <f>+L13</f>
        <v>1.5729457883581918E-2</v>
      </c>
      <c r="O13" s="22"/>
      <c r="P13" s="7">
        <f t="shared" ref="P13:P30" si="1">(J13/D13)*1000000</f>
        <v>811.78257264823139</v>
      </c>
    </row>
    <row r="14" spans="1:16" ht="15" customHeight="1" x14ac:dyDescent="0.2">
      <c r="A14" s="2"/>
      <c r="B14" s="6" t="s">
        <v>20</v>
      </c>
      <c r="C14" s="6"/>
      <c r="D14" s="24">
        <v>535587</v>
      </c>
      <c r="E14" s="7"/>
      <c r="F14" s="8">
        <f t="shared" ref="F14:F29" si="2">+D14/D$30*100</f>
        <v>17.447882307984749</v>
      </c>
      <c r="G14" s="9"/>
      <c r="H14" s="8">
        <f>+H13+F14</f>
        <v>29.490275566605714</v>
      </c>
      <c r="I14" s="22"/>
      <c r="J14" s="23">
        <v>3075.0169241100002</v>
      </c>
      <c r="K14" s="24"/>
      <c r="L14" s="8">
        <f t="shared" si="0"/>
        <v>0.16118381553289893</v>
      </c>
      <c r="M14" s="9"/>
      <c r="N14" s="8">
        <f t="shared" ref="N14:N24" si="3">+N13+L14</f>
        <v>0.17691327341648083</v>
      </c>
      <c r="O14" s="22"/>
      <c r="P14" s="7">
        <f t="shared" si="1"/>
        <v>5741.3957473015589</v>
      </c>
    </row>
    <row r="15" spans="1:16" ht="15" customHeight="1" x14ac:dyDescent="0.2">
      <c r="A15" s="2"/>
      <c r="B15" s="43" t="s">
        <v>33</v>
      </c>
      <c r="C15" s="6"/>
      <c r="D15" s="24">
        <v>310959</v>
      </c>
      <c r="E15" s="7"/>
      <c r="F15" s="8">
        <f t="shared" si="2"/>
        <v>10.130148854637303</v>
      </c>
      <c r="G15" s="9"/>
      <c r="H15" s="8">
        <f t="shared" ref="H15:H24" si="4">+H14+F15</f>
        <v>39.620424421243015</v>
      </c>
      <c r="I15" s="22"/>
      <c r="J15" s="23">
        <v>3674.2583000500003</v>
      </c>
      <c r="K15" s="24"/>
      <c r="L15" s="8">
        <f t="shared" si="0"/>
        <v>0.19259437807058283</v>
      </c>
      <c r="M15" s="9"/>
      <c r="N15" s="8">
        <f t="shared" si="3"/>
        <v>0.36950765148706366</v>
      </c>
      <c r="O15" s="22"/>
      <c r="P15" s="7">
        <f t="shared" si="1"/>
        <v>11815.89309217614</v>
      </c>
    </row>
    <row r="16" spans="1:16" ht="15" customHeight="1" x14ac:dyDescent="0.2">
      <c r="A16" s="2"/>
      <c r="B16" s="10" t="s">
        <v>21</v>
      </c>
      <c r="C16" s="6"/>
      <c r="D16" s="24">
        <v>434773</v>
      </c>
      <c r="E16" s="7"/>
      <c r="F16" s="8">
        <f t="shared" si="2"/>
        <v>14.163652468580182</v>
      </c>
      <c r="G16" s="9"/>
      <c r="H16" s="8">
        <f t="shared" si="4"/>
        <v>53.784076889823197</v>
      </c>
      <c r="I16" s="22"/>
      <c r="J16" s="23">
        <v>9425.3128912499997</v>
      </c>
      <c r="K16" s="24"/>
      <c r="L16" s="8">
        <f t="shared" si="0"/>
        <v>0.49404862864057159</v>
      </c>
      <c r="M16" s="9"/>
      <c r="N16" s="8">
        <f t="shared" si="3"/>
        <v>0.8635562801276353</v>
      </c>
      <c r="O16" s="22"/>
      <c r="P16" s="7">
        <f t="shared" si="1"/>
        <v>21678.698749117353</v>
      </c>
    </row>
    <row r="17" spans="1:16" ht="15" customHeight="1" x14ac:dyDescent="0.2">
      <c r="A17" s="2"/>
      <c r="B17" s="6" t="s">
        <v>22</v>
      </c>
      <c r="C17" s="6"/>
      <c r="D17" s="24">
        <v>407942</v>
      </c>
      <c r="E17" s="7"/>
      <c r="F17" s="8">
        <f t="shared" si="2"/>
        <v>13.289575744900295</v>
      </c>
      <c r="G17" s="9"/>
      <c r="H17" s="8">
        <f t="shared" si="4"/>
        <v>67.073652634723487</v>
      </c>
      <c r="I17" s="22"/>
      <c r="J17" s="23">
        <v>17553.72880031</v>
      </c>
      <c r="K17" s="24"/>
      <c r="L17" s="8">
        <f t="shared" si="0"/>
        <v>0.92011753258320894</v>
      </c>
      <c r="M17" s="9"/>
      <c r="N17" s="8">
        <f t="shared" si="3"/>
        <v>1.7836738127108442</v>
      </c>
      <c r="O17" s="22"/>
      <c r="P17" s="7">
        <f t="shared" si="1"/>
        <v>43029.962103215657</v>
      </c>
    </row>
    <row r="18" spans="1:16" ht="15" customHeight="1" x14ac:dyDescent="0.2">
      <c r="A18" s="2"/>
      <c r="B18" s="11" t="s">
        <v>32</v>
      </c>
      <c r="C18" s="11"/>
      <c r="D18" s="27">
        <v>420225</v>
      </c>
      <c r="E18" s="12"/>
      <c r="F18" s="13">
        <f t="shared" si="2"/>
        <v>13.689720517624385</v>
      </c>
      <c r="G18" s="14"/>
      <c r="H18" s="13">
        <f t="shared" si="4"/>
        <v>80.763373152347867</v>
      </c>
      <c r="I18" s="25"/>
      <c r="J18" s="26">
        <v>39995.595382150001</v>
      </c>
      <c r="K18" s="27"/>
      <c r="L18" s="13">
        <f t="shared" si="0"/>
        <v>2.0964576219595203</v>
      </c>
      <c r="M18" s="14"/>
      <c r="N18" s="13">
        <f t="shared" si="3"/>
        <v>3.8801314346703646</v>
      </c>
      <c r="O18" s="25"/>
      <c r="P18" s="12">
        <f t="shared" si="1"/>
        <v>95176.620577428766</v>
      </c>
    </row>
    <row r="19" spans="1:16" ht="15" customHeight="1" x14ac:dyDescent="0.2">
      <c r="A19" s="2"/>
      <c r="B19" s="6" t="s">
        <v>23</v>
      </c>
      <c r="C19" s="6"/>
      <c r="D19" s="24">
        <v>220129</v>
      </c>
      <c r="E19" s="7"/>
      <c r="F19" s="8">
        <f t="shared" si="2"/>
        <v>7.1711689876236262</v>
      </c>
      <c r="G19" s="9"/>
      <c r="H19" s="8">
        <f t="shared" si="4"/>
        <v>87.934542139971498</v>
      </c>
      <c r="I19" s="22"/>
      <c r="J19" s="23">
        <v>46772.894166749997</v>
      </c>
      <c r="K19" s="24"/>
      <c r="L19" s="8">
        <f t="shared" si="0"/>
        <v>2.4517047324854162</v>
      </c>
      <c r="M19" s="9"/>
      <c r="N19" s="8">
        <f t="shared" si="3"/>
        <v>6.3318361671557808</v>
      </c>
      <c r="O19" s="22"/>
      <c r="P19" s="7">
        <f t="shared" si="1"/>
        <v>212479.47415719874</v>
      </c>
    </row>
    <row r="20" spans="1:16" ht="15" customHeight="1" x14ac:dyDescent="0.2">
      <c r="A20" s="2"/>
      <c r="B20" s="6" t="s">
        <v>19</v>
      </c>
      <c r="C20" s="6"/>
      <c r="D20" s="24">
        <v>152099</v>
      </c>
      <c r="E20" s="7"/>
      <c r="F20" s="8">
        <f t="shared" si="2"/>
        <v>4.9549474710218364</v>
      </c>
      <c r="G20" s="9"/>
      <c r="H20" s="8">
        <f t="shared" si="4"/>
        <v>92.889489610993337</v>
      </c>
      <c r="I20" s="22"/>
      <c r="J20" s="23">
        <v>64212.569314769993</v>
      </c>
      <c r="K20" s="24"/>
      <c r="L20" s="8">
        <f t="shared" si="0"/>
        <v>3.3658438905408539</v>
      </c>
      <c r="M20" s="9"/>
      <c r="N20" s="8">
        <f t="shared" si="3"/>
        <v>9.6976800576966351</v>
      </c>
      <c r="O20" s="22"/>
      <c r="P20" s="7">
        <f t="shared" si="1"/>
        <v>422176.14392448333</v>
      </c>
    </row>
    <row r="21" spans="1:16" ht="15" customHeight="1" x14ac:dyDescent="0.2">
      <c r="A21" s="2"/>
      <c r="B21" s="6" t="s">
        <v>24</v>
      </c>
      <c r="C21" s="6"/>
      <c r="D21" s="24">
        <v>114868</v>
      </c>
      <c r="E21" s="7"/>
      <c r="F21" s="8">
        <f t="shared" si="2"/>
        <v>3.7420686927681071</v>
      </c>
      <c r="G21" s="9"/>
      <c r="H21" s="8">
        <f t="shared" si="4"/>
        <v>96.631558303761437</v>
      </c>
      <c r="I21" s="22"/>
      <c r="J21" s="23">
        <v>107242.23184217999</v>
      </c>
      <c r="K21" s="24"/>
      <c r="L21" s="8">
        <f t="shared" si="0"/>
        <v>5.6213388547737209</v>
      </c>
      <c r="M21" s="9"/>
      <c r="N21" s="8">
        <f t="shared" si="3"/>
        <v>15.319018912470355</v>
      </c>
      <c r="O21" s="22"/>
      <c r="P21" s="7">
        <f t="shared" si="1"/>
        <v>933612.77154803765</v>
      </c>
    </row>
    <row r="22" spans="1:16" ht="15" customHeight="1" x14ac:dyDescent="0.2">
      <c r="A22" s="2"/>
      <c r="B22" s="6" t="s">
        <v>25</v>
      </c>
      <c r="C22" s="6"/>
      <c r="D22" s="24">
        <v>46782</v>
      </c>
      <c r="E22" s="7"/>
      <c r="F22" s="8">
        <f t="shared" si="2"/>
        <v>1.5240228574109203</v>
      </c>
      <c r="G22" s="9"/>
      <c r="H22" s="8">
        <f t="shared" si="4"/>
        <v>98.155581161172364</v>
      </c>
      <c r="I22" s="22"/>
      <c r="J22" s="23">
        <v>98020.26809215</v>
      </c>
      <c r="K22" s="24"/>
      <c r="L22" s="8">
        <f t="shared" si="0"/>
        <v>5.1379492212788964</v>
      </c>
      <c r="M22" s="9"/>
      <c r="N22" s="8">
        <f t="shared" si="3"/>
        <v>20.45696813374925</v>
      </c>
      <c r="O22" s="22"/>
      <c r="P22" s="7">
        <f t="shared" si="1"/>
        <v>2095256.0406171177</v>
      </c>
    </row>
    <row r="23" spans="1:16" ht="15" customHeight="1" x14ac:dyDescent="0.2">
      <c r="A23" s="2"/>
      <c r="B23" s="11" t="s">
        <v>26</v>
      </c>
      <c r="C23" s="11"/>
      <c r="D23" s="27">
        <v>27501</v>
      </c>
      <c r="E23" s="12"/>
      <c r="F23" s="13">
        <f t="shared" si="2"/>
        <v>0.89590339450339274</v>
      </c>
      <c r="G23" s="14"/>
      <c r="H23" s="13">
        <f t="shared" si="4"/>
        <v>99.051484555675756</v>
      </c>
      <c r="I23" s="25"/>
      <c r="J23" s="26">
        <v>115435.93653218</v>
      </c>
      <c r="K23" s="27"/>
      <c r="L23" s="13">
        <f t="shared" si="0"/>
        <v>6.0508300146203471</v>
      </c>
      <c r="M23" s="14"/>
      <c r="N23" s="13">
        <f t="shared" si="3"/>
        <v>26.507798148369595</v>
      </c>
      <c r="O23" s="25"/>
      <c r="P23" s="12">
        <f t="shared" si="1"/>
        <v>4197517.7823417336</v>
      </c>
    </row>
    <row r="24" spans="1:16" ht="15" customHeight="1" x14ac:dyDescent="0.2">
      <c r="A24" s="2"/>
      <c r="B24" s="6" t="s">
        <v>27</v>
      </c>
      <c r="C24" s="6"/>
      <c r="D24" s="24">
        <v>16620</v>
      </c>
      <c r="E24" s="7"/>
      <c r="F24" s="8">
        <f t="shared" si="2"/>
        <v>0.54143174490550838</v>
      </c>
      <c r="G24" s="9"/>
      <c r="H24" s="8">
        <f t="shared" si="4"/>
        <v>99.592916300581265</v>
      </c>
      <c r="I24" s="22"/>
      <c r="J24" s="23">
        <v>153548.46250590999</v>
      </c>
      <c r="K24" s="24"/>
      <c r="L24" s="8">
        <f t="shared" si="0"/>
        <v>8.0485823872582678</v>
      </c>
      <c r="M24" s="9"/>
      <c r="N24" s="8">
        <f t="shared" si="3"/>
        <v>34.556380535627866</v>
      </c>
      <c r="O24" s="22"/>
      <c r="P24" s="7">
        <f t="shared" si="1"/>
        <v>9238776.324061973</v>
      </c>
    </row>
    <row r="25" spans="1:16" ht="15" customHeight="1" x14ac:dyDescent="0.2">
      <c r="A25" s="2"/>
      <c r="B25" s="6" t="s">
        <v>28</v>
      </c>
      <c r="C25" s="6"/>
      <c r="D25" s="24">
        <v>6179</v>
      </c>
      <c r="E25" s="7"/>
      <c r="F25" s="8">
        <f t="shared" si="2"/>
        <v>0.20129402838574831</v>
      </c>
      <c r="G25" s="9"/>
      <c r="H25" s="8">
        <f>+H24+F25</f>
        <v>99.794210328967011</v>
      </c>
      <c r="I25" s="22"/>
      <c r="J25" s="23">
        <v>129511.58021013001</v>
      </c>
      <c r="K25" s="24"/>
      <c r="L25" s="8">
        <f t="shared" si="0"/>
        <v>6.788636020273521</v>
      </c>
      <c r="M25" s="9"/>
      <c r="N25" s="8">
        <f>+N24+L25</f>
        <v>41.345016555901388</v>
      </c>
      <c r="O25" s="22"/>
      <c r="P25" s="7">
        <f t="shared" si="1"/>
        <v>20959957.956000973</v>
      </c>
    </row>
    <row r="26" spans="1:16" ht="15" customHeight="1" x14ac:dyDescent="0.2">
      <c r="A26" s="2"/>
      <c r="B26" s="6" t="s">
        <v>29</v>
      </c>
      <c r="C26" s="6"/>
      <c r="D26" s="24">
        <v>3147</v>
      </c>
      <c r="E26" s="7"/>
      <c r="F26" s="8">
        <f t="shared" si="2"/>
        <v>0.10252019862921993</v>
      </c>
      <c r="G26" s="9"/>
      <c r="H26" s="8">
        <f>+H25+F26</f>
        <v>99.896730527596233</v>
      </c>
      <c r="I26" s="22"/>
      <c r="J26" s="23">
        <v>130966.64526169001</v>
      </c>
      <c r="K26" s="24"/>
      <c r="L26" s="8">
        <f t="shared" si="0"/>
        <v>6.8649064742733472</v>
      </c>
      <c r="M26" s="9"/>
      <c r="N26" s="8">
        <f>+N25+L26</f>
        <v>48.209923030174735</v>
      </c>
      <c r="O26" s="22"/>
      <c r="P26" s="7">
        <f t="shared" si="1"/>
        <v>41616347.398058474</v>
      </c>
    </row>
    <row r="27" spans="1:16" ht="15" customHeight="1" x14ac:dyDescent="0.2">
      <c r="A27" s="2"/>
      <c r="B27" s="6" t="s">
        <v>30</v>
      </c>
      <c r="C27" s="6"/>
      <c r="D27" s="24">
        <v>1959</v>
      </c>
      <c r="E27" s="7"/>
      <c r="F27" s="8">
        <f t="shared" si="2"/>
        <v>6.3818579318284649E-2</v>
      </c>
      <c r="G27" s="9"/>
      <c r="H27" s="8">
        <f>+H26+F27</f>
        <v>99.960549106914513</v>
      </c>
      <c r="I27" s="22"/>
      <c r="J27" s="23">
        <v>179707.87650081</v>
      </c>
      <c r="K27" s="24"/>
      <c r="L27" s="8">
        <f t="shared" si="0"/>
        <v>9.4197859493404721</v>
      </c>
      <c r="M27" s="9"/>
      <c r="N27" s="8">
        <f>+N26+L27</f>
        <v>57.629708979515208</v>
      </c>
      <c r="O27" s="22"/>
      <c r="P27" s="7">
        <f t="shared" si="1"/>
        <v>91734495.406232774</v>
      </c>
    </row>
    <row r="28" spans="1:16" ht="15" customHeight="1" x14ac:dyDescent="0.2">
      <c r="A28" s="2"/>
      <c r="B28" s="6" t="s">
        <v>31</v>
      </c>
      <c r="C28" s="6"/>
      <c r="D28" s="24">
        <v>624</v>
      </c>
      <c r="E28" s="7"/>
      <c r="F28" s="8">
        <f t="shared" si="2"/>
        <v>2.0328123274430641E-2</v>
      </c>
      <c r="G28" s="9"/>
      <c r="H28" s="8">
        <f>+H27+F28</f>
        <v>99.980877230188938</v>
      </c>
      <c r="I28" s="22"/>
      <c r="J28" s="23">
        <v>131028.58914803999</v>
      </c>
      <c r="K28" s="24"/>
      <c r="L28" s="8">
        <f t="shared" si="0"/>
        <v>6.8681534001268414</v>
      </c>
      <c r="M28" s="9"/>
      <c r="N28" s="8">
        <f>+N27+L28</f>
        <v>64.497862379642044</v>
      </c>
      <c r="O28" s="22"/>
      <c r="P28" s="7">
        <f t="shared" si="1"/>
        <v>209981713.3782692</v>
      </c>
    </row>
    <row r="29" spans="1:16" ht="15" customHeight="1" x14ac:dyDescent="0.2">
      <c r="A29" s="2"/>
      <c r="B29" s="6" t="s">
        <v>6</v>
      </c>
      <c r="C29" s="28"/>
      <c r="D29" s="34">
        <v>587</v>
      </c>
      <c r="E29" s="29"/>
      <c r="F29" s="8">
        <f t="shared" si="2"/>
        <v>1.9122769811042929E-2</v>
      </c>
      <c r="G29" s="31"/>
      <c r="H29" s="8">
        <f>+H28+F29</f>
        <v>99.999999999999986</v>
      </c>
      <c r="I29" s="32"/>
      <c r="J29" s="33">
        <v>677299.22922938003</v>
      </c>
      <c r="K29" s="34"/>
      <c r="L29" s="30">
        <f t="shared" si="0"/>
        <v>35.502137620357942</v>
      </c>
      <c r="M29" s="31"/>
      <c r="N29" s="30">
        <f>+N28+L29</f>
        <v>99.999999999999986</v>
      </c>
      <c r="O29" s="32"/>
      <c r="P29" s="29">
        <f t="shared" si="1"/>
        <v>1153831736.3362522</v>
      </c>
    </row>
    <row r="30" spans="1:16" ht="15.95" customHeight="1" x14ac:dyDescent="0.2">
      <c r="A30" s="2"/>
      <c r="B30" s="35" t="s">
        <v>2</v>
      </c>
      <c r="C30" s="35"/>
      <c r="D30" s="37">
        <v>3069639</v>
      </c>
      <c r="E30" s="15"/>
      <c r="F30" s="16">
        <f>+D30/D$30*100</f>
        <v>100</v>
      </c>
      <c r="G30" s="36"/>
      <c r="H30" s="17"/>
      <c r="I30" s="17"/>
      <c r="J30" s="38">
        <v>1907770.2770241001</v>
      </c>
      <c r="K30" s="37"/>
      <c r="L30" s="16">
        <f t="shared" si="0"/>
        <v>100</v>
      </c>
      <c r="M30" s="36"/>
      <c r="N30" s="17"/>
      <c r="O30" s="17"/>
      <c r="P30" s="15">
        <f t="shared" si="1"/>
        <v>621496.62452949688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C_V.209</vt:lpstr>
      <vt:lpstr>C_V.209!Área_de_impresión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2021-01-15T09:29:14Z</cp:lastPrinted>
  <dcterms:created xsi:type="dcterms:W3CDTF">2002-03-05T10:46:21Z</dcterms:created>
  <dcterms:modified xsi:type="dcterms:W3CDTF">2021-01-15T09:29:27Z</dcterms:modified>
</cp:coreProperties>
</file>