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0" sheetId="30" r:id="rId1"/>
  </sheets>
  <definedNames>
    <definedName name="_xlnm.Print_Area" localSheetId="0">'C_V.210'!$B$2:$P$30</definedName>
  </definedNames>
  <calcPr calcId="162913"/>
</workbook>
</file>

<file path=xl/calcChain.xml><?xml version="1.0" encoding="utf-8"?>
<calcChain xmlns="http://schemas.openxmlformats.org/spreadsheetml/2006/main">
  <c r="P30" i="30" l="1"/>
  <c r="L30" i="30"/>
  <c r="F30" i="30"/>
  <c r="P29" i="30"/>
  <c r="L29" i="30"/>
  <c r="F29" i="30"/>
  <c r="P28" i="30"/>
  <c r="L28" i="30"/>
  <c r="F28" i="30"/>
  <c r="P27" i="30"/>
  <c r="L27" i="30"/>
  <c r="F27" i="30"/>
  <c r="P26" i="30"/>
  <c r="L26" i="30"/>
  <c r="F26" i="30"/>
  <c r="P25" i="30"/>
  <c r="L25" i="30"/>
  <c r="F25" i="30"/>
  <c r="P24" i="30"/>
  <c r="L24" i="30"/>
  <c r="F24" i="30"/>
  <c r="P23" i="30"/>
  <c r="L23" i="30"/>
  <c r="F23" i="30"/>
  <c r="P22" i="30"/>
  <c r="L22" i="30"/>
  <c r="F22" i="30"/>
  <c r="P21" i="30"/>
  <c r="L21" i="30"/>
  <c r="F21" i="30"/>
  <c r="P20" i="30"/>
  <c r="L20" i="30"/>
  <c r="F20" i="30"/>
  <c r="P19" i="30"/>
  <c r="L19" i="30"/>
  <c r="F19" i="30"/>
  <c r="P18" i="30"/>
  <c r="L18" i="30"/>
  <c r="F18" i="30"/>
  <c r="P17" i="30"/>
  <c r="L17" i="30"/>
  <c r="F17" i="30"/>
  <c r="P16" i="30"/>
  <c r="L16" i="30"/>
  <c r="F16" i="30"/>
  <c r="P15" i="30"/>
  <c r="L15" i="30"/>
  <c r="F15" i="30"/>
  <c r="P14" i="30"/>
  <c r="L14" i="30"/>
  <c r="F14" i="30"/>
  <c r="P13" i="30"/>
  <c r="L13" i="30"/>
  <c r="N13" i="30" s="1"/>
  <c r="F13" i="30"/>
  <c r="H13" i="30" s="1"/>
  <c r="N14" i="30" l="1"/>
  <c r="N15" i="30" s="1"/>
  <c r="N16" i="30" s="1"/>
  <c r="N17" i="30" s="1"/>
  <c r="N18" i="30" s="1"/>
  <c r="N19" i="30" s="1"/>
  <c r="N20" i="30" s="1"/>
  <c r="N21" i="30" s="1"/>
  <c r="N22" i="30" s="1"/>
  <c r="N23" i="30" s="1"/>
  <c r="N24" i="30" s="1"/>
  <c r="N25" i="30" s="1"/>
  <c r="N26" i="30" s="1"/>
  <c r="N27" i="30" s="1"/>
  <c r="N28" i="30" s="1"/>
  <c r="N29" i="30" s="1"/>
  <c r="H14" i="30"/>
  <c r="H15" i="30" s="1"/>
  <c r="H16" i="30" s="1"/>
  <c r="H17" i="30" s="1"/>
  <c r="H18" i="30" s="1"/>
  <c r="H19" i="30" s="1"/>
  <c r="H20" i="30" s="1"/>
  <c r="H21" i="30" s="1"/>
  <c r="H22" i="30" s="1"/>
  <c r="H23" i="30" s="1"/>
  <c r="H24" i="30" s="1"/>
  <c r="H25" i="30" s="1"/>
  <c r="H26" i="30" s="1"/>
  <c r="H27" i="30" s="1"/>
  <c r="H28" i="30" s="1"/>
  <c r="H29" i="30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<sst xmlns="http://schemas.openxmlformats.org/spreadsheetml/2006/main" count="36" uniqueCount="34">
  <si>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</si>
  <si>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</si>
  <si>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</si>
  <si>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</si>
  <si>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</si>
  <si>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</si>
  <si>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</si>
  <si>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</si>
  <si>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</si>
  <si>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</si>
  <si>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</si>
  <si>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</si>
  <si>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</si>
  <si>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</si>
  <si>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</si>
  <si>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</si>
  <si>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 xml:space="preserve">Cuadro V.210.  </t>
    </r>
    <r>
      <rPr>
        <b/>
        <sz val="14"/>
        <rFont val="Times New Roman"/>
        <family val="1"/>
      </rPr>
      <t>Cuotas devengadas del régimen general (con recargo de equivalencia).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</si>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</sst>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16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18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12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17</v>
      </c>
      <c r="G9" s="50"/>
      <c r="H9" s="50"/>
      <c r="I9" s="4"/>
      <c r="J9" s="41" t="s">
        <v>11</v>
      </c>
      <c r="K9" s="18"/>
      <c r="L9" s="50" t="s">
        <v>15</v>
      </c>
      <c r="M9" s="50"/>
      <c r="N9" s="50"/>
      <c r="O9" s="4"/>
      <c r="P9" s="41" t="s">
        <v>8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1"/>
      <c r="K10" s="18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13</v>
      </c>
      <c r="C11" s="4"/>
      <c r="D11" s="51"/>
      <c r="E11" s="4"/>
      <c r="F11" s="40" t="s">
        <v>7</v>
      </c>
      <c r="G11" s="5"/>
      <c r="H11" s="40" t="s">
        <v>10</v>
      </c>
      <c r="I11" s="5"/>
      <c r="J11" s="39" t="s">
        <v>14</v>
      </c>
      <c r="K11" s="19"/>
      <c r="L11" s="40" t="s">
        <v>7</v>
      </c>
      <c r="M11" s="5"/>
      <c r="N11" s="40" t="s">
        <v>10</v>
      </c>
      <c r="O11" s="5"/>
      <c r="P11" s="42" t="s">
        <v>9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ht="15" customHeight="1" x14ac:dyDescent="0.2">
      <c r="A13" s="2"/>
      <c r="B13" s="21" t="s">
        <v>5</v>
      </c>
      <c r="C13" s="21"/>
      <c r="D13" s="24">
        <v>369688</v>
      </c>
      <c r="E13" s="7"/>
      <c r="F13" s="8">
        <f>+D13/D$30*100</f>
        <v>12.043296028417497</v>
      </c>
      <c r="G13" s="9"/>
      <c r="H13" s="8">
        <f>+F13</f>
        <v>12.043296028417497</v>
      </c>
      <c r="I13" s="22"/>
      <c r="J13" s="23">
        <v>80.07607406999999</v>
      </c>
      <c r="K13" s="24"/>
      <c r="L13" s="8">
        <f t="shared" ref="L13:L30" si="0">+J13/J$30*100</f>
        <v>2.3657973730201579E-2</v>
      </c>
      <c r="M13" s="9"/>
      <c r="N13" s="8">
        <f>+L13</f>
        <v>2.3657973730201579E-2</v>
      </c>
      <c r="O13" s="22"/>
      <c r="P13" s="7">
        <f t="shared" ref="P13:P30" si="1">(J13/D13)*1000000</f>
        <v>216.60447206833868</v>
      </c>
    </row>
    <row r="14" spans="1:16" ht="15" customHeight="1" x14ac:dyDescent="0.2">
      <c r="A14" s="2"/>
      <c r="B14" s="6" t="s">
        <v>20</v>
      </c>
      <c r="C14" s="6"/>
      <c r="D14" s="24">
        <v>535585</v>
      </c>
      <c r="E14" s="7"/>
      <c r="F14" s="8">
        <f t="shared" ref="F14:F29" si="2">+D14/D$30*100</f>
        <v>17.447709158479544</v>
      </c>
      <c r="G14" s="9"/>
      <c r="H14" s="8">
        <f>+H13+F14</f>
        <v>29.491005186897041</v>
      </c>
      <c r="I14" s="22"/>
      <c r="J14" s="23">
        <v>625.72934257000009</v>
      </c>
      <c r="K14" s="24"/>
      <c r="L14" s="8">
        <f t="shared" si="0"/>
        <v>0.18486780877639705</v>
      </c>
      <c r="M14" s="9"/>
      <c r="N14" s="8">
        <f t="shared" ref="N14:N24" si="3">+N13+L14</f>
        <v>0.20852578250659864</v>
      </c>
      <c r="O14" s="22"/>
      <c r="P14" s="7">
        <f t="shared" si="1"/>
        <v>1168.310058291401</v>
      </c>
    </row>
    <row r="15" spans="1:16" ht="15" customHeight="1" x14ac:dyDescent="0.2">
      <c r="A15" s="2"/>
      <c r="B15" s="43" t="s">
        <v>33</v>
      </c>
      <c r="C15" s="6"/>
      <c r="D15" s="24">
        <v>310957</v>
      </c>
      <c r="E15" s="7"/>
      <c r="F15" s="8">
        <f t="shared" si="2"/>
        <v>10.130020999081983</v>
      </c>
      <c r="G15" s="9"/>
      <c r="H15" s="8">
        <f t="shared" ref="H15:H24" si="4">+H14+F15</f>
        <v>39.621026185979026</v>
      </c>
      <c r="I15" s="22"/>
      <c r="J15" s="23">
        <v>737.96556318</v>
      </c>
      <c r="K15" s="24"/>
      <c r="L15" s="8">
        <f t="shared" si="0"/>
        <v>0.21802729604655621</v>
      </c>
      <c r="M15" s="9"/>
      <c r="N15" s="8">
        <f t="shared" si="3"/>
        <v>0.42655307855315483</v>
      </c>
      <c r="O15" s="22"/>
      <c r="P15" s="7">
        <f t="shared" si="1"/>
        <v>2373.2077527761076</v>
      </c>
    </row>
    <row r="16" spans="1:16" ht="15" customHeight="1" x14ac:dyDescent="0.2">
      <c r="A16" s="2"/>
      <c r="B16" s="10" t="s">
        <v>21</v>
      </c>
      <c r="C16" s="6"/>
      <c r="D16" s="24">
        <v>434770</v>
      </c>
      <c r="E16" s="7"/>
      <c r="F16" s="8">
        <f t="shared" si="2"/>
        <v>14.163467070272976</v>
      </c>
      <c r="G16" s="9"/>
      <c r="H16" s="8">
        <f t="shared" si="4"/>
        <v>53.784493256252006</v>
      </c>
      <c r="I16" s="22"/>
      <c r="J16" s="23">
        <v>1854.76135058</v>
      </c>
      <c r="K16" s="24"/>
      <c r="L16" s="8">
        <f t="shared" si="0"/>
        <v>0.54797760526391959</v>
      </c>
      <c r="M16" s="9"/>
      <c r="N16" s="8">
        <f t="shared" si="3"/>
        <v>0.97453068381707442</v>
      </c>
      <c r="O16" s="22"/>
      <c r="P16" s="7">
        <f t="shared" si="1"/>
        <v>4266.0748225038524</v>
      </c>
    </row>
    <row r="17" spans="1:16" ht="15" customHeight="1" x14ac:dyDescent="0.2">
      <c r="A17" s="2"/>
      <c r="B17" s="6" t="s">
        <v>22</v>
      </c>
      <c r="C17" s="6"/>
      <c r="D17" s="24">
        <v>407940</v>
      </c>
      <c r="E17" s="7"/>
      <c r="F17" s="8">
        <f t="shared" si="2"/>
        <v>13.289428333710141</v>
      </c>
      <c r="G17" s="9"/>
      <c r="H17" s="8">
        <f t="shared" si="4"/>
        <v>67.07392158996214</v>
      </c>
      <c r="I17" s="22"/>
      <c r="J17" s="23">
        <v>3332.7323359299999</v>
      </c>
      <c r="K17" s="24"/>
      <c r="L17" s="8">
        <f t="shared" si="0"/>
        <v>0.98463486089866059</v>
      </c>
      <c r="M17" s="9"/>
      <c r="N17" s="8">
        <f t="shared" si="3"/>
        <v>1.959165544715735</v>
      </c>
      <c r="O17" s="22"/>
      <c r="P17" s="7">
        <f t="shared" si="1"/>
        <v>8169.6630287052021</v>
      </c>
    </row>
    <row r="18" spans="1:16" ht="15" customHeight="1" x14ac:dyDescent="0.2">
      <c r="A18" s="2"/>
      <c r="B18" s="11" t="s">
        <v>32</v>
      </c>
      <c r="C18" s="11"/>
      <c r="D18" s="27">
        <v>420224</v>
      </c>
      <c r="E18" s="12"/>
      <c r="F18" s="13">
        <f t="shared" si="2"/>
        <v>13.68960320661129</v>
      </c>
      <c r="G18" s="14"/>
      <c r="H18" s="13">
        <f t="shared" si="4"/>
        <v>80.763524796573435</v>
      </c>
      <c r="I18" s="25"/>
      <c r="J18" s="26">
        <v>7180.4574791499999</v>
      </c>
      <c r="K18" s="27"/>
      <c r="L18" s="13">
        <f t="shared" si="0"/>
        <v>2.1214211159260965</v>
      </c>
      <c r="M18" s="14"/>
      <c r="N18" s="13">
        <f t="shared" si="3"/>
        <v>4.0805866606418313</v>
      </c>
      <c r="O18" s="25"/>
      <c r="P18" s="12">
        <f t="shared" si="1"/>
        <v>17087.214150429292</v>
      </c>
    </row>
    <row r="19" spans="1:16" ht="15" customHeight="1" x14ac:dyDescent="0.2">
      <c r="A19" s="2"/>
      <c r="B19" s="6" t="s">
        <v>23</v>
      </c>
      <c r="C19" s="6"/>
      <c r="D19" s="24">
        <v>220129</v>
      </c>
      <c r="E19" s="7"/>
      <c r="F19" s="8">
        <f t="shared" si="2"/>
        <v>7.1711246008513001</v>
      </c>
      <c r="G19" s="9"/>
      <c r="H19" s="8">
        <f t="shared" si="4"/>
        <v>87.934649397424735</v>
      </c>
      <c r="I19" s="22"/>
      <c r="J19" s="23">
        <v>8086.0598377299993</v>
      </c>
      <c r="K19" s="24"/>
      <c r="L19" s="8">
        <f t="shared" si="0"/>
        <v>2.3889756515114127</v>
      </c>
      <c r="M19" s="9"/>
      <c r="N19" s="8">
        <f t="shared" si="3"/>
        <v>6.4695623121532435</v>
      </c>
      <c r="O19" s="22"/>
      <c r="P19" s="7">
        <f t="shared" si="1"/>
        <v>36733.278385537567</v>
      </c>
    </row>
    <row r="20" spans="1:16" ht="15" customHeight="1" x14ac:dyDescent="0.2">
      <c r="A20" s="2"/>
      <c r="B20" s="6" t="s">
        <v>19</v>
      </c>
      <c r="C20" s="6"/>
      <c r="D20" s="24">
        <v>152099</v>
      </c>
      <c r="E20" s="7"/>
      <c r="F20" s="8">
        <f t="shared" si="2"/>
        <v>4.9549168018065863</v>
      </c>
      <c r="G20" s="9"/>
      <c r="H20" s="8">
        <f t="shared" si="4"/>
        <v>92.889566199231325</v>
      </c>
      <c r="I20" s="22"/>
      <c r="J20" s="23">
        <v>11012.60219623</v>
      </c>
      <c r="K20" s="24"/>
      <c r="L20" s="8">
        <f t="shared" si="0"/>
        <v>3.2536042317935978</v>
      </c>
      <c r="M20" s="9"/>
      <c r="N20" s="8">
        <f t="shared" si="3"/>
        <v>9.7231665439468422</v>
      </c>
      <c r="O20" s="22"/>
      <c r="P20" s="7">
        <f t="shared" si="1"/>
        <v>72404.172257740021</v>
      </c>
    </row>
    <row r="21" spans="1:16" ht="15" customHeight="1" x14ac:dyDescent="0.2">
      <c r="A21" s="2"/>
      <c r="B21" s="6" t="s">
        <v>24</v>
      </c>
      <c r="C21" s="6"/>
      <c r="D21" s="24">
        <v>114868</v>
      </c>
      <c r="E21" s="7"/>
      <c r="F21" s="8">
        <f t="shared" si="2"/>
        <v>3.7420455308050604</v>
      </c>
      <c r="G21" s="9"/>
      <c r="H21" s="8">
        <f t="shared" si="4"/>
        <v>96.631611730036383</v>
      </c>
      <c r="I21" s="22"/>
      <c r="J21" s="23">
        <v>18543.133309919998</v>
      </c>
      <c r="K21" s="24"/>
      <c r="L21" s="8">
        <f t="shared" si="0"/>
        <v>5.4784524068727638</v>
      </c>
      <c r="M21" s="9"/>
      <c r="N21" s="8">
        <f t="shared" si="3"/>
        <v>15.201618950819606</v>
      </c>
      <c r="O21" s="22"/>
      <c r="P21" s="7">
        <f t="shared" si="1"/>
        <v>161429.93096354074</v>
      </c>
    </row>
    <row r="22" spans="1:16" ht="15" customHeight="1" x14ac:dyDescent="0.2">
      <c r="A22" s="2"/>
      <c r="B22" s="6" t="s">
        <v>25</v>
      </c>
      <c r="C22" s="6"/>
      <c r="D22" s="24">
        <v>46782</v>
      </c>
      <c r="E22" s="7"/>
      <c r="F22" s="8">
        <f t="shared" si="2"/>
        <v>1.5240134242967784</v>
      </c>
      <c r="G22" s="9"/>
      <c r="H22" s="8">
        <f t="shared" si="4"/>
        <v>98.155625154333165</v>
      </c>
      <c r="I22" s="22"/>
      <c r="J22" s="23">
        <v>16993.295319069999</v>
      </c>
      <c r="K22" s="24"/>
      <c r="L22" s="8">
        <f t="shared" si="0"/>
        <v>5.0205624953175914</v>
      </c>
      <c r="M22" s="9"/>
      <c r="N22" s="8">
        <f t="shared" si="3"/>
        <v>20.222181446137199</v>
      </c>
      <c r="O22" s="22"/>
      <c r="P22" s="7">
        <f t="shared" si="1"/>
        <v>363244.31018490018</v>
      </c>
    </row>
    <row r="23" spans="1:16" ht="15" customHeight="1" x14ac:dyDescent="0.2">
      <c r="A23" s="2"/>
      <c r="B23" s="11" t="s">
        <v>26</v>
      </c>
      <c r="C23" s="11"/>
      <c r="D23" s="27">
        <v>27500</v>
      </c>
      <c r="E23" s="12"/>
      <c r="F23" s="13">
        <f t="shared" si="2"/>
        <v>0.89586527228766211</v>
      </c>
      <c r="G23" s="14"/>
      <c r="H23" s="13">
        <f t="shared" si="4"/>
        <v>99.05149042662083</v>
      </c>
      <c r="I23" s="25"/>
      <c r="J23" s="26">
        <v>19940.183462860001</v>
      </c>
      <c r="K23" s="27"/>
      <c r="L23" s="13">
        <f t="shared" si="0"/>
        <v>5.8912021102253052</v>
      </c>
      <c r="M23" s="14"/>
      <c r="N23" s="13">
        <f t="shared" si="3"/>
        <v>26.113383556362503</v>
      </c>
      <c r="O23" s="25"/>
      <c r="P23" s="12">
        <f t="shared" si="1"/>
        <v>725097.58046763635</v>
      </c>
    </row>
    <row r="24" spans="1:16" ht="15" customHeight="1" x14ac:dyDescent="0.2">
      <c r="A24" s="2"/>
      <c r="B24" s="6" t="s">
        <v>27</v>
      </c>
      <c r="C24" s="6"/>
      <c r="D24" s="24">
        <v>16620</v>
      </c>
      <c r="E24" s="7"/>
      <c r="F24" s="8">
        <f t="shared" si="2"/>
        <v>0.54142839365167073</v>
      </c>
      <c r="G24" s="9"/>
      <c r="H24" s="8">
        <f t="shared" si="4"/>
        <v>99.592918820272502</v>
      </c>
      <c r="I24" s="22"/>
      <c r="J24" s="23">
        <v>26616.915436679999</v>
      </c>
      <c r="K24" s="24"/>
      <c r="L24" s="8">
        <f t="shared" si="0"/>
        <v>7.8638006857017775</v>
      </c>
      <c r="M24" s="9"/>
      <c r="N24" s="8">
        <f t="shared" si="3"/>
        <v>33.977184242064283</v>
      </c>
      <c r="O24" s="22"/>
      <c r="P24" s="7">
        <f t="shared" si="1"/>
        <v>1601499.1237472924</v>
      </c>
    </row>
    <row r="25" spans="1:16" ht="15" customHeight="1" x14ac:dyDescent="0.2">
      <c r="A25" s="2"/>
      <c r="B25" s="6" t="s">
        <v>28</v>
      </c>
      <c r="C25" s="6"/>
      <c r="D25" s="24">
        <v>6179</v>
      </c>
      <c r="E25" s="7"/>
      <c r="F25" s="8">
        <f t="shared" si="2"/>
        <v>0.20129278245328958</v>
      </c>
      <c r="G25" s="9"/>
      <c r="H25" s="8">
        <f>+H24+F25</f>
        <v>99.794211602725795</v>
      </c>
      <c r="I25" s="22"/>
      <c r="J25" s="23">
        <v>22762.540083650001</v>
      </c>
      <c r="K25" s="24"/>
      <c r="L25" s="8">
        <f t="shared" si="0"/>
        <v>6.7250496679057807</v>
      </c>
      <c r="M25" s="9"/>
      <c r="N25" s="8">
        <f>+N24+L25</f>
        <v>40.702233909970062</v>
      </c>
      <c r="O25" s="22"/>
      <c r="P25" s="7">
        <f t="shared" si="1"/>
        <v>3683855.0062550576</v>
      </c>
    </row>
    <row r="26" spans="1:16" ht="15" customHeight="1" x14ac:dyDescent="0.2">
      <c r="A26" s="2"/>
      <c r="B26" s="6" t="s">
        <v>29</v>
      </c>
      <c r="C26" s="6"/>
      <c r="D26" s="24">
        <v>3147</v>
      </c>
      <c r="E26" s="7"/>
      <c r="F26" s="8">
        <f t="shared" si="2"/>
        <v>0.10251956406870083</v>
      </c>
      <c r="G26" s="9"/>
      <c r="H26" s="8">
        <f>+H25+F26</f>
        <v>99.896731166794495</v>
      </c>
      <c r="I26" s="22"/>
      <c r="J26" s="23">
        <v>22974.677764290002</v>
      </c>
      <c r="K26" s="24"/>
      <c r="L26" s="8">
        <f t="shared" si="0"/>
        <v>6.7877244148143241</v>
      </c>
      <c r="M26" s="9"/>
      <c r="N26" s="8">
        <f>+N25+L26</f>
        <v>47.489958324784382</v>
      </c>
      <c r="O26" s="22"/>
      <c r="P26" s="7">
        <f t="shared" si="1"/>
        <v>7300501.355033366</v>
      </c>
    </row>
    <row r="27" spans="1:16" ht="15" customHeight="1" x14ac:dyDescent="0.2">
      <c r="A27" s="2"/>
      <c r="B27" s="6" t="s">
        <v>30</v>
      </c>
      <c r="C27" s="6"/>
      <c r="D27" s="24">
        <v>1959</v>
      </c>
      <c r="E27" s="7"/>
      <c r="F27" s="8">
        <f t="shared" si="2"/>
        <v>6.3818184305873812E-2</v>
      </c>
      <c r="G27" s="9"/>
      <c r="H27" s="8">
        <f>+H26+F27</f>
        <v>99.960549351100369</v>
      </c>
      <c r="I27" s="22"/>
      <c r="J27" s="23">
        <v>30940.547998169997</v>
      </c>
      <c r="K27" s="24"/>
      <c r="L27" s="8">
        <f t="shared" si="0"/>
        <v>9.1411908018725221</v>
      </c>
      <c r="M27" s="9"/>
      <c r="N27" s="8">
        <f>+N26+L27</f>
        <v>56.631149126656908</v>
      </c>
      <c r="O27" s="22"/>
      <c r="P27" s="7">
        <f t="shared" si="1"/>
        <v>15794052.066447165</v>
      </c>
    </row>
    <row r="28" spans="1:16" ht="15" customHeight="1" x14ac:dyDescent="0.2">
      <c r="A28" s="2"/>
      <c r="B28" s="6" t="s">
        <v>31</v>
      </c>
      <c r="C28" s="6"/>
      <c r="D28" s="24">
        <v>624</v>
      </c>
      <c r="E28" s="7"/>
      <c r="F28" s="8">
        <f t="shared" si="2"/>
        <v>2.0327997451181856E-2</v>
      </c>
      <c r="G28" s="9"/>
      <c r="H28" s="8">
        <f>+H27+F28</f>
        <v>99.980877348551545</v>
      </c>
      <c r="I28" s="22"/>
      <c r="J28" s="23">
        <v>22907.887151919997</v>
      </c>
      <c r="K28" s="24"/>
      <c r="L28" s="8">
        <f t="shared" si="0"/>
        <v>6.7679915473976182</v>
      </c>
      <c r="M28" s="9"/>
      <c r="N28" s="8">
        <f>+N27+L28</f>
        <v>63.399140674054529</v>
      </c>
      <c r="O28" s="22"/>
      <c r="P28" s="7">
        <f t="shared" si="1"/>
        <v>36711357.615256406</v>
      </c>
    </row>
    <row r="29" spans="1:16" ht="15" customHeight="1" x14ac:dyDescent="0.2">
      <c r="A29" s="2"/>
      <c r="B29" s="6" t="s">
        <v>6</v>
      </c>
      <c r="C29" s="28"/>
      <c r="D29" s="34">
        <v>587</v>
      </c>
      <c r="E29" s="29"/>
      <c r="F29" s="8">
        <f t="shared" si="2"/>
        <v>1.9122651448467549E-2</v>
      </c>
      <c r="G29" s="31"/>
      <c r="H29" s="8">
        <f>+H28+F29</f>
        <v>100.00000000000001</v>
      </c>
      <c r="I29" s="32"/>
      <c r="J29" s="33">
        <v>123884.36794435</v>
      </c>
      <c r="K29" s="34"/>
      <c r="L29" s="30">
        <f t="shared" si="0"/>
        <v>36.600859325945464</v>
      </c>
      <c r="M29" s="31"/>
      <c r="N29" s="30">
        <f>+N28+L29</f>
        <v>100</v>
      </c>
      <c r="O29" s="32"/>
      <c r="P29" s="29">
        <f t="shared" si="1"/>
        <v>211046623.41456559</v>
      </c>
    </row>
    <row r="30" spans="1:16" ht="15.95" customHeight="1" x14ac:dyDescent="0.2">
      <c r="A30" s="2"/>
      <c r="B30" s="35" t="s">
        <v>2</v>
      </c>
      <c r="C30" s="35"/>
      <c r="D30" s="37">
        <v>3069658</v>
      </c>
      <c r="E30" s="15"/>
      <c r="F30" s="16">
        <f>+D30/D$30*100</f>
        <v>100</v>
      </c>
      <c r="G30" s="36"/>
      <c r="H30" s="17"/>
      <c r="I30" s="17"/>
      <c r="J30" s="38">
        <v>338473.93265035003</v>
      </c>
      <c r="K30" s="37"/>
      <c r="L30" s="16">
        <f t="shared" si="0"/>
        <v>100</v>
      </c>
      <c r="M30" s="36"/>
      <c r="N30" s="17"/>
      <c r="O30" s="17"/>
      <c r="P30" s="15">
        <f t="shared" si="1"/>
        <v>110264.37884948422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C_V.210</vt:lpstr>
      <vt:lpstr>C_V.210!Área_de_impresión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2021-01-15T09:29:37Z</cp:lastPrinted>
  <dcterms:created xsi:type="dcterms:W3CDTF">2002-03-05T10:46:21Z</dcterms:created>
  <dcterms:modified xsi:type="dcterms:W3CDTF">2021-01-15T09:29:50Z</dcterms:modified>
</cp:coreProperties>
</file>