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4_IVA\"/>
    </mc:Choice>
  </mc:AlternateContent>
  <bookViews>
    <workbookView showSheetTabs="0" xWindow="-15" yWindow="-15" windowWidth="12120" windowHeight="6390" tabRatio="874" autoFilterDateGrouping="0"/>
  </bookViews>
  <sheets>
    <sheet name="C_V.211" sheetId="31" r:id="rId1"/>
  </sheets>
  <definedNames>
    <definedName name="_xlnm.Print_Area" localSheetId="0">'C_V.211'!$B$2:$P$30</definedName>
  </definedNames>
  <calcPr calcId="162913"/>
</workbook>
</file>

<file path=xl/calcChain.xml><?xml version="1.0" encoding="utf-8"?>
<calcChain xmlns="http://schemas.openxmlformats.org/spreadsheetml/2006/main">
  <c r="P30" i="31" l="1"/>
  <c r="L30" i="31"/>
  <c r="F30" i="31"/>
  <c r="P29" i="31"/>
  <c r="L29" i="31"/>
  <c r="F29" i="31"/>
  <c r="P28" i="31"/>
  <c r="L28" i="31"/>
  <c r="F28" i="31"/>
  <c r="P27" i="31"/>
  <c r="L27" i="31"/>
  <c r="F27" i="31"/>
  <c r="P26" i="31"/>
  <c r="L26" i="31"/>
  <c r="F26" i="31"/>
  <c r="P25" i="31"/>
  <c r="L25" i="31"/>
  <c r="F25" i="31"/>
  <c r="P24" i="31"/>
  <c r="L24" i="31"/>
  <c r="F24" i="31"/>
  <c r="P23" i="31"/>
  <c r="L23" i="31"/>
  <c r="F23" i="31"/>
  <c r="P22" i="31"/>
  <c r="L22" i="31"/>
  <c r="F22" i="31"/>
  <c r="P21" i="31"/>
  <c r="L21" i="31"/>
  <c r="F21" i="31"/>
  <c r="P20" i="31"/>
  <c r="L20" i="31"/>
  <c r="F20" i="31"/>
  <c r="P19" i="31"/>
  <c r="L19" i="31"/>
  <c r="F19" i="31"/>
  <c r="P18" i="31"/>
  <c r="L18" i="31"/>
  <c r="F18" i="31"/>
  <c r="P17" i="31"/>
  <c r="L17" i="31"/>
  <c r="F17" i="31"/>
  <c r="P16" i="31"/>
  <c r="L16" i="31"/>
  <c r="F16" i="31"/>
  <c r="P15" i="31"/>
  <c r="L15" i="31"/>
  <c r="F15" i="31"/>
  <c r="P14" i="31"/>
  <c r="L14" i="31"/>
  <c r="F14" i="31"/>
  <c r="P13" i="31"/>
  <c r="L13" i="31"/>
  <c r="N13" i="31" s="1"/>
  <c r="F13" i="31"/>
  <c r="H13" i="31" s="1"/>
  <c r="H14" i="31" l="1"/>
  <c r="H15" i="31" s="1"/>
  <c r="H16" i="31" s="1"/>
  <c r="H17" i="31" s="1"/>
  <c r="H18" i="31" s="1"/>
  <c r="H19" i="31" s="1"/>
  <c r="H20" i="31" s="1"/>
  <c r="H21" i="31" s="1"/>
  <c r="H22" i="31" s="1"/>
  <c r="H23" i="31" s="1"/>
  <c r="H24" i="31" s="1"/>
  <c r="H25" i="31" s="1"/>
  <c r="H26" i="31" s="1"/>
  <c r="H27" i="31" s="1"/>
  <c r="H28" i="31" s="1"/>
  <c r="H29" i="31" s="1"/>
  <c r="N14" i="31"/>
  <c r="N15" i="31" s="1"/>
  <c r="N16" i="31" s="1"/>
  <c r="N17" i="31" s="1"/>
  <c r="N18" i="31" s="1"/>
  <c r="N19" i="31" s="1"/>
  <c r="N20" i="31" s="1"/>
  <c r="N21" i="31" s="1"/>
  <c r="N22" i="31" s="1"/>
  <c r="N23" i="31" s="1"/>
  <c r="N24" i="31" s="1"/>
  <c r="N25" i="31" s="1"/>
  <c r="N26" i="31" s="1"/>
  <c r="N27" i="31" s="1"/>
  <c r="N28" i="31" s="1"/>
  <c r="N29" i="31" s="1"/>
</calcChain>
</file>

<file path=xl/sharedStrings.xml><?xml version="1.0" encoding="utf-8"?>
<sst xmlns="http://schemas.openxmlformats.org/spreadsheetml/2006/main" count="36" uniqueCount="34">
  <si>
    <t>IMPUESTO SOBRE EL VALOR AÑADIDO</t>
  </si>
  <si>
    <t>Número</t>
  </si>
  <si>
    <t>Total</t>
  </si>
  <si>
    <t>Declarantes</t>
  </si>
  <si>
    <t>Importe</t>
  </si>
  <si>
    <t xml:space="preserve">Hasta 3 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</si>
  <si>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</si>
  <si>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</si>
  <si>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</si>
  <si>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</si>
  <si>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</si>
  <si>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</si>
  <si>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</si>
  <si>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</si>
  <si>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</si>
  <si>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</si>
  <si>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r>
      <t xml:space="preserve">Cuadro V.211.  </t>
    </r>
    <r>
      <rPr>
        <b/>
        <sz val="14"/>
        <rFont val="Times New Roman"/>
        <family val="1"/>
      </rPr>
      <t xml:space="preserve">Deducciones del régimen general. </t>
    </r>
  </si>
  <si>
    <t>% sobre declarantes partida</t>
  </si>
  <si>
    <t>Ejercicio 2018</t>
  </si>
  <si>
    <t xml:space="preserve"> 300  -  600 </t>
  </si>
  <si>
    <t xml:space="preserve"> 3  -  9  </t>
  </si>
  <si>
    <t xml:space="preserve">15  -  30 </t>
  </si>
  <si>
    <t>30  -  60</t>
  </si>
  <si>
    <t xml:space="preserve">150  -  300 </t>
  </si>
  <si>
    <t xml:space="preserve">  600  -  1.500</t>
  </si>
  <si>
    <t>1.500  -  3.000</t>
  </si>
  <si>
    <t>3.000  -  6.000</t>
  </si>
  <si>
    <t xml:space="preserve"> 6.000  -  15.000</t>
  </si>
  <si>
    <t>15.000  -  30.000</t>
  </si>
  <si>
    <t>30.000  -  60.000</t>
  </si>
  <si>
    <t xml:space="preserve"> 60.000  -  150.000</t>
  </si>
  <si>
    <t>150.000  -  300.000</t>
  </si>
  <si>
    <t xml:space="preserve">  60  -  150 </t>
  </si>
  <si>
    <t xml:space="preserve"> 9  - 15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</si>
</sst>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2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0" fontId="9" fillId="5" borderId="0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wrapText="1"/>
    </xf>
    <xf numFmtId="0" fontId="9" fillId="5" borderId="0" xfId="0" applyFont="1" applyFill="1" applyBorder="1" applyAlignment="1">
      <alignment horizontal="center" vertical="top"/>
    </xf>
    <xf numFmtId="1" fontId="8" fillId="0" borderId="0" xfId="0" quotePrefix="1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A1:P30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47" t="s">
        <v>16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6" ht="18" customHeight="1" x14ac:dyDescent="0.2">
      <c r="A5" s="2"/>
      <c r="B5" s="51" t="s">
        <v>18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49" t="s">
        <v>12</v>
      </c>
      <c r="C7" s="4"/>
      <c r="D7" s="48" t="s">
        <v>3</v>
      </c>
      <c r="E7" s="48"/>
      <c r="F7" s="48"/>
      <c r="G7" s="48"/>
      <c r="H7" s="48"/>
      <c r="I7" s="5"/>
      <c r="J7" s="48" t="s">
        <v>4</v>
      </c>
      <c r="K7" s="48"/>
      <c r="L7" s="48"/>
      <c r="M7" s="48"/>
      <c r="N7" s="48"/>
      <c r="O7" s="48"/>
      <c r="P7" s="48"/>
    </row>
    <row r="8" spans="1:16" s="1" customFormat="1" ht="3.95" customHeight="1" x14ac:dyDescent="0.2">
      <c r="A8" s="3"/>
      <c r="B8" s="49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95" customHeight="1" x14ac:dyDescent="0.25">
      <c r="A9" s="2"/>
      <c r="B9" s="49"/>
      <c r="C9" s="4"/>
      <c r="D9" s="49" t="s">
        <v>1</v>
      </c>
      <c r="E9" s="4"/>
      <c r="F9" s="50" t="s">
        <v>17</v>
      </c>
      <c r="G9" s="50"/>
      <c r="H9" s="50"/>
      <c r="I9" s="4"/>
      <c r="J9" s="41" t="s">
        <v>11</v>
      </c>
      <c r="K9" s="18"/>
      <c r="L9" s="50" t="s">
        <v>15</v>
      </c>
      <c r="M9" s="50"/>
      <c r="N9" s="50"/>
      <c r="O9" s="4"/>
      <c r="P9" s="41" t="s">
        <v>8</v>
      </c>
    </row>
    <row r="10" spans="1:16" s="1" customFormat="1" ht="3.95" customHeight="1" x14ac:dyDescent="0.25">
      <c r="A10" s="3"/>
      <c r="B10" s="49"/>
      <c r="C10" s="4"/>
      <c r="D10" s="49"/>
      <c r="E10" s="4"/>
      <c r="F10" s="4"/>
      <c r="G10" s="4"/>
      <c r="H10" s="4"/>
      <c r="I10" s="4"/>
      <c r="J10" s="41"/>
      <c r="K10" s="18"/>
      <c r="L10" s="4"/>
      <c r="M10" s="4"/>
      <c r="N10" s="4"/>
      <c r="O10" s="4"/>
      <c r="P10" s="41"/>
    </row>
    <row r="11" spans="1:16" ht="15.95" customHeight="1" x14ac:dyDescent="0.2">
      <c r="A11" s="2"/>
      <c r="B11" s="39" t="s">
        <v>13</v>
      </c>
      <c r="C11" s="4"/>
      <c r="D11" s="49"/>
      <c r="E11" s="4"/>
      <c r="F11" s="40" t="s">
        <v>7</v>
      </c>
      <c r="G11" s="5"/>
      <c r="H11" s="40" t="s">
        <v>10</v>
      </c>
      <c r="I11" s="5"/>
      <c r="J11" s="39" t="s">
        <v>14</v>
      </c>
      <c r="K11" s="19"/>
      <c r="L11" s="40" t="s">
        <v>7</v>
      </c>
      <c r="M11" s="5"/>
      <c r="N11" s="40" t="s">
        <v>10</v>
      </c>
      <c r="O11" s="5"/>
      <c r="P11" s="42" t="s">
        <v>9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9"/>
      <c r="K12" s="19"/>
      <c r="L12" s="5"/>
      <c r="M12" s="5"/>
      <c r="N12" s="5"/>
      <c r="O12" s="5"/>
      <c r="P12" s="20"/>
    </row>
    <row r="13" spans="1:16" ht="15" customHeight="1" x14ac:dyDescent="0.2">
      <c r="A13" s="2"/>
      <c r="B13" s="21" t="s">
        <v>5</v>
      </c>
      <c r="C13" s="21"/>
      <c r="D13" s="24">
        <v>354596</v>
      </c>
      <c r="E13" s="7"/>
      <c r="F13" s="8">
        <f>+D13/D$30*100</f>
        <v>13.157165337268406</v>
      </c>
      <c r="G13" s="9"/>
      <c r="H13" s="8">
        <f>+F13</f>
        <v>13.157165337268406</v>
      </c>
      <c r="I13" s="22"/>
      <c r="J13" s="23">
        <v>1402.5599404000002</v>
      </c>
      <c r="K13" s="24"/>
      <c r="L13" s="8">
        <f t="shared" ref="L13:L30" si="0">+J13/J$30*100</f>
        <v>0.49672315707895143</v>
      </c>
      <c r="M13" s="9"/>
      <c r="N13" s="8">
        <f>+L13</f>
        <v>0.49672315707895143</v>
      </c>
      <c r="O13" s="22"/>
      <c r="P13" s="7">
        <f t="shared" ref="P13:P30" si="1">(J13/D13)*1000000</f>
        <v>3955.3743990343942</v>
      </c>
    </row>
    <row r="14" spans="1:16" ht="15" customHeight="1" x14ac:dyDescent="0.2">
      <c r="A14" s="2"/>
      <c r="B14" s="6" t="s">
        <v>20</v>
      </c>
      <c r="C14" s="6"/>
      <c r="D14" s="24">
        <v>340528</v>
      </c>
      <c r="E14" s="7"/>
      <c r="F14" s="8">
        <f t="shared" ref="F14:F29" si="2">+D14/D$30*100</f>
        <v>12.63517692802326</v>
      </c>
      <c r="G14" s="9"/>
      <c r="H14" s="8">
        <f>+H13+F14</f>
        <v>25.792342265291666</v>
      </c>
      <c r="I14" s="22"/>
      <c r="J14" s="23">
        <v>343.42922386000004</v>
      </c>
      <c r="K14" s="24"/>
      <c r="L14" s="8">
        <f t="shared" si="0"/>
        <v>0.1216270644805828</v>
      </c>
      <c r="M14" s="9"/>
      <c r="N14" s="8">
        <f t="shared" ref="N14:N24" si="3">+N13+L14</f>
        <v>0.61835022155953423</v>
      </c>
      <c r="O14" s="22"/>
      <c r="P14" s="7">
        <f t="shared" si="1"/>
        <v>1008.5197806347791</v>
      </c>
    </row>
    <row r="15" spans="1:16" ht="15" customHeight="1" x14ac:dyDescent="0.2">
      <c r="A15" s="2"/>
      <c r="B15" s="43" t="s">
        <v>33</v>
      </c>
      <c r="C15" s="6"/>
      <c r="D15" s="24">
        <v>241594</v>
      </c>
      <c r="E15" s="7"/>
      <c r="F15" s="8">
        <f t="shared" si="2"/>
        <v>8.9642641273224264</v>
      </c>
      <c r="G15" s="9"/>
      <c r="H15" s="8">
        <f t="shared" ref="H15:H24" si="4">+H14+F15</f>
        <v>34.756606392614088</v>
      </c>
      <c r="I15" s="22"/>
      <c r="J15" s="23">
        <v>407.51203450999998</v>
      </c>
      <c r="K15" s="24"/>
      <c r="L15" s="8">
        <f t="shared" si="0"/>
        <v>0.14432229133233684</v>
      </c>
      <c r="M15" s="9"/>
      <c r="N15" s="8">
        <f t="shared" si="3"/>
        <v>0.7626725128918711</v>
      </c>
      <c r="O15" s="22"/>
      <c r="P15" s="7">
        <f t="shared" si="1"/>
        <v>1686.7638869756697</v>
      </c>
    </row>
    <row r="16" spans="1:16" ht="15" customHeight="1" x14ac:dyDescent="0.2">
      <c r="A16" s="2"/>
      <c r="B16" s="10" t="s">
        <v>21</v>
      </c>
      <c r="C16" s="6"/>
      <c r="D16" s="24">
        <v>378442</v>
      </c>
      <c r="E16" s="7"/>
      <c r="F16" s="8">
        <f t="shared" si="2"/>
        <v>14.041963148390085</v>
      </c>
      <c r="G16" s="9"/>
      <c r="H16" s="8">
        <f t="shared" si="4"/>
        <v>48.79856954100417</v>
      </c>
      <c r="I16" s="22"/>
      <c r="J16" s="23">
        <v>942.26611158000003</v>
      </c>
      <c r="K16" s="24"/>
      <c r="L16" s="8">
        <f t="shared" si="0"/>
        <v>0.33370794664151177</v>
      </c>
      <c r="M16" s="9"/>
      <c r="N16" s="8">
        <f t="shared" si="3"/>
        <v>1.0963804595333828</v>
      </c>
      <c r="O16" s="22"/>
      <c r="P16" s="7">
        <f t="shared" si="1"/>
        <v>2489.8560719476172</v>
      </c>
    </row>
    <row r="17" spans="1:16" ht="15" customHeight="1" x14ac:dyDescent="0.2">
      <c r="A17" s="2"/>
      <c r="B17" s="6" t="s">
        <v>22</v>
      </c>
      <c r="C17" s="6"/>
      <c r="D17" s="24">
        <v>382266</v>
      </c>
      <c r="E17" s="7"/>
      <c r="F17" s="8">
        <f t="shared" si="2"/>
        <v>14.183851382464113</v>
      </c>
      <c r="G17" s="9"/>
      <c r="H17" s="8">
        <f t="shared" si="4"/>
        <v>62.982420923468283</v>
      </c>
      <c r="I17" s="22"/>
      <c r="J17" s="23">
        <v>1842.19923718</v>
      </c>
      <c r="K17" s="24"/>
      <c r="L17" s="8">
        <f t="shared" si="0"/>
        <v>0.65242346847544797</v>
      </c>
      <c r="M17" s="9"/>
      <c r="N17" s="8">
        <f t="shared" si="3"/>
        <v>1.7488039280088308</v>
      </c>
      <c r="O17" s="22"/>
      <c r="P17" s="7">
        <f t="shared" si="1"/>
        <v>4819.1553451784885</v>
      </c>
    </row>
    <row r="18" spans="1:16" ht="15" customHeight="1" x14ac:dyDescent="0.2">
      <c r="A18" s="2"/>
      <c r="B18" s="11" t="s">
        <v>32</v>
      </c>
      <c r="C18" s="11"/>
      <c r="D18" s="27">
        <v>410359</v>
      </c>
      <c r="E18" s="12"/>
      <c r="F18" s="13">
        <f t="shared" si="2"/>
        <v>15.226232700414347</v>
      </c>
      <c r="G18" s="14"/>
      <c r="H18" s="13">
        <f t="shared" si="4"/>
        <v>78.208653623882626</v>
      </c>
      <c r="I18" s="25"/>
      <c r="J18" s="26">
        <v>4681.49264812</v>
      </c>
      <c r="K18" s="27"/>
      <c r="L18" s="13">
        <f t="shared" si="0"/>
        <v>1.6579724980259152</v>
      </c>
      <c r="M18" s="14"/>
      <c r="N18" s="13">
        <f t="shared" si="3"/>
        <v>3.406776426034746</v>
      </c>
      <c r="O18" s="25"/>
      <c r="P18" s="12">
        <f t="shared" si="1"/>
        <v>11408.285545388306</v>
      </c>
    </row>
    <row r="19" spans="1:16" ht="15" customHeight="1" x14ac:dyDescent="0.2">
      <c r="A19" s="2"/>
      <c r="B19" s="6" t="s">
        <v>23</v>
      </c>
      <c r="C19" s="6"/>
      <c r="D19" s="24">
        <v>218357</v>
      </c>
      <c r="E19" s="7"/>
      <c r="F19" s="8">
        <f t="shared" si="2"/>
        <v>8.1020630564076228</v>
      </c>
      <c r="G19" s="9"/>
      <c r="H19" s="8">
        <f t="shared" si="4"/>
        <v>86.310716680290255</v>
      </c>
      <c r="I19" s="22"/>
      <c r="J19" s="23">
        <v>5746.8601288299997</v>
      </c>
      <c r="K19" s="24"/>
      <c r="L19" s="8">
        <f t="shared" si="0"/>
        <v>2.0352773697995938</v>
      </c>
      <c r="M19" s="9"/>
      <c r="N19" s="8">
        <f t="shared" si="3"/>
        <v>5.4420537958343402</v>
      </c>
      <c r="O19" s="22"/>
      <c r="P19" s="7">
        <f t="shared" si="1"/>
        <v>26318.643912629315</v>
      </c>
    </row>
    <row r="20" spans="1:16" ht="15" customHeight="1" x14ac:dyDescent="0.2">
      <c r="A20" s="2"/>
      <c r="B20" s="6" t="s">
        <v>19</v>
      </c>
      <c r="C20" s="6"/>
      <c r="D20" s="24">
        <v>151349</v>
      </c>
      <c r="E20" s="7"/>
      <c r="F20" s="8">
        <f t="shared" si="2"/>
        <v>5.6157537497045542</v>
      </c>
      <c r="G20" s="9"/>
      <c r="H20" s="8">
        <f t="shared" si="4"/>
        <v>91.926470429994808</v>
      </c>
      <c r="I20" s="22"/>
      <c r="J20" s="23">
        <v>8226.0851621499987</v>
      </c>
      <c r="K20" s="24"/>
      <c r="L20" s="8">
        <f t="shared" si="0"/>
        <v>2.9133065008103274</v>
      </c>
      <c r="M20" s="9"/>
      <c r="N20" s="8">
        <f t="shared" si="3"/>
        <v>8.3553602966446672</v>
      </c>
      <c r="O20" s="22"/>
      <c r="P20" s="7">
        <f t="shared" si="1"/>
        <v>54351.76421482797</v>
      </c>
    </row>
    <row r="21" spans="1:16" ht="15" customHeight="1" x14ac:dyDescent="0.2">
      <c r="A21" s="2"/>
      <c r="B21" s="6" t="s">
        <v>24</v>
      </c>
      <c r="C21" s="6"/>
      <c r="D21" s="24">
        <v>114398</v>
      </c>
      <c r="E21" s="7"/>
      <c r="F21" s="8">
        <f t="shared" si="2"/>
        <v>4.2446993205022929</v>
      </c>
      <c r="G21" s="9"/>
      <c r="H21" s="8">
        <f t="shared" si="4"/>
        <v>96.1711697504971</v>
      </c>
      <c r="I21" s="22"/>
      <c r="J21" s="23">
        <v>14143.420547309999</v>
      </c>
      <c r="K21" s="24"/>
      <c r="L21" s="8">
        <f t="shared" si="0"/>
        <v>5.0089584792729429</v>
      </c>
      <c r="M21" s="9"/>
      <c r="N21" s="8">
        <f t="shared" si="3"/>
        <v>13.36431877591761</v>
      </c>
      <c r="O21" s="22"/>
      <c r="P21" s="7">
        <f t="shared" si="1"/>
        <v>123633.4599145964</v>
      </c>
    </row>
    <row r="22" spans="1:16" ht="15" customHeight="1" x14ac:dyDescent="0.2">
      <c r="A22" s="2"/>
      <c r="B22" s="6" t="s">
        <v>25</v>
      </c>
      <c r="C22" s="6"/>
      <c r="D22" s="24">
        <v>46662</v>
      </c>
      <c r="E22" s="7"/>
      <c r="F22" s="8">
        <f t="shared" si="2"/>
        <v>1.7313778186093989</v>
      </c>
      <c r="G22" s="9"/>
      <c r="H22" s="8">
        <f t="shared" si="4"/>
        <v>97.902547569106503</v>
      </c>
      <c r="I22" s="22"/>
      <c r="J22" s="23">
        <v>13912.718651520001</v>
      </c>
      <c r="K22" s="24"/>
      <c r="L22" s="8">
        <f t="shared" si="0"/>
        <v>4.9272543248050598</v>
      </c>
      <c r="M22" s="9"/>
      <c r="N22" s="8">
        <f t="shared" si="3"/>
        <v>18.291573100722669</v>
      </c>
      <c r="O22" s="22"/>
      <c r="P22" s="7">
        <f t="shared" si="1"/>
        <v>298159.50133984833</v>
      </c>
    </row>
    <row r="23" spans="1:16" ht="15" customHeight="1" x14ac:dyDescent="0.2">
      <c r="A23" s="2"/>
      <c r="B23" s="11" t="s">
        <v>26</v>
      </c>
      <c r="C23" s="11"/>
      <c r="D23" s="27">
        <v>27450</v>
      </c>
      <c r="E23" s="12"/>
      <c r="F23" s="13">
        <f t="shared" si="2"/>
        <v>1.0185230191768033</v>
      </c>
      <c r="G23" s="14"/>
      <c r="H23" s="13">
        <f t="shared" si="4"/>
        <v>98.9210705882833</v>
      </c>
      <c r="I23" s="25"/>
      <c r="J23" s="26">
        <v>16916.360103809999</v>
      </c>
      <c r="K23" s="27"/>
      <c r="L23" s="13">
        <f t="shared" si="0"/>
        <v>5.9910079812008012</v>
      </c>
      <c r="M23" s="14"/>
      <c r="N23" s="13">
        <f t="shared" si="3"/>
        <v>24.282581081923471</v>
      </c>
      <c r="O23" s="25"/>
      <c r="P23" s="12">
        <f t="shared" si="1"/>
        <v>616260.84166885237</v>
      </c>
    </row>
    <row r="24" spans="1:16" ht="15" customHeight="1" x14ac:dyDescent="0.2">
      <c r="A24" s="2"/>
      <c r="B24" s="6" t="s">
        <v>27</v>
      </c>
      <c r="C24" s="6"/>
      <c r="D24" s="24">
        <v>16595</v>
      </c>
      <c r="E24" s="7"/>
      <c r="F24" s="8">
        <f t="shared" si="2"/>
        <v>0.61575189447136802</v>
      </c>
      <c r="G24" s="9"/>
      <c r="H24" s="8">
        <f t="shared" si="4"/>
        <v>99.536822482754673</v>
      </c>
      <c r="I24" s="22"/>
      <c r="J24" s="23">
        <v>23278.104706130001</v>
      </c>
      <c r="K24" s="24"/>
      <c r="L24" s="8">
        <f t="shared" si="0"/>
        <v>8.2440495606524102</v>
      </c>
      <c r="M24" s="9"/>
      <c r="N24" s="8">
        <f t="shared" si="3"/>
        <v>32.526630642575881</v>
      </c>
      <c r="O24" s="22"/>
      <c r="P24" s="7">
        <f t="shared" si="1"/>
        <v>1402717.9696372403</v>
      </c>
    </row>
    <row r="25" spans="1:16" ht="15" customHeight="1" x14ac:dyDescent="0.2">
      <c r="A25" s="2"/>
      <c r="B25" s="6" t="s">
        <v>28</v>
      </c>
      <c r="C25" s="6"/>
      <c r="D25" s="24">
        <v>6171</v>
      </c>
      <c r="E25" s="7"/>
      <c r="F25" s="8">
        <f t="shared" si="2"/>
        <v>0.22897287983023873</v>
      </c>
      <c r="G25" s="9"/>
      <c r="H25" s="8">
        <f>+H24+F25</f>
        <v>99.76579536258491</v>
      </c>
      <c r="I25" s="22"/>
      <c r="J25" s="23">
        <v>20046.89890738</v>
      </c>
      <c r="K25" s="24"/>
      <c r="L25" s="8">
        <f t="shared" si="0"/>
        <v>7.099702927545823</v>
      </c>
      <c r="M25" s="9"/>
      <c r="N25" s="8">
        <f>+N24+L25</f>
        <v>39.626333570121702</v>
      </c>
      <c r="O25" s="22"/>
      <c r="P25" s="7">
        <f t="shared" si="1"/>
        <v>3248565.695572841</v>
      </c>
    </row>
    <row r="26" spans="1:16" ht="15" customHeight="1" x14ac:dyDescent="0.2">
      <c r="A26" s="2"/>
      <c r="B26" s="6" t="s">
        <v>29</v>
      </c>
      <c r="C26" s="6"/>
      <c r="D26" s="24">
        <v>3143</v>
      </c>
      <c r="E26" s="7"/>
      <c r="F26" s="8">
        <f t="shared" si="2"/>
        <v>0.11661995807915092</v>
      </c>
      <c r="G26" s="9"/>
      <c r="H26" s="8">
        <f>+H25+F26</f>
        <v>99.882415320664066</v>
      </c>
      <c r="I26" s="22"/>
      <c r="J26" s="23">
        <v>20340.39407228</v>
      </c>
      <c r="K26" s="24"/>
      <c r="L26" s="8">
        <f t="shared" si="0"/>
        <v>7.2036456117030205</v>
      </c>
      <c r="M26" s="9"/>
      <c r="N26" s="8">
        <f>+N25+L26</f>
        <v>46.829979181824726</v>
      </c>
      <c r="O26" s="22"/>
      <c r="P26" s="7">
        <f t="shared" si="1"/>
        <v>6471649.4025707925</v>
      </c>
    </row>
    <row r="27" spans="1:16" ht="15" customHeight="1" x14ac:dyDescent="0.2">
      <c r="A27" s="2"/>
      <c r="B27" s="6" t="s">
        <v>30</v>
      </c>
      <c r="C27" s="6"/>
      <c r="D27" s="24">
        <v>1959</v>
      </c>
      <c r="E27" s="7"/>
      <c r="F27" s="8">
        <f t="shared" si="2"/>
        <v>7.268803623196203E-2</v>
      </c>
      <c r="G27" s="9"/>
      <c r="H27" s="8">
        <f>+H26+F27</f>
        <v>99.955103356896032</v>
      </c>
      <c r="I27" s="22"/>
      <c r="J27" s="23">
        <v>27419.013984590001</v>
      </c>
      <c r="K27" s="24"/>
      <c r="L27" s="8">
        <f t="shared" si="0"/>
        <v>9.7105719321580199</v>
      </c>
      <c r="M27" s="9"/>
      <c r="N27" s="8">
        <f>+N26+L27</f>
        <v>56.540551113982744</v>
      </c>
      <c r="O27" s="22"/>
      <c r="P27" s="7">
        <f t="shared" si="1"/>
        <v>13996433.886978051</v>
      </c>
    </row>
    <row r="28" spans="1:16" ht="15" customHeight="1" x14ac:dyDescent="0.2">
      <c r="A28" s="2"/>
      <c r="B28" s="6" t="s">
        <v>31</v>
      </c>
      <c r="C28" s="6"/>
      <c r="D28" s="24">
        <v>623</v>
      </c>
      <c r="E28" s="7"/>
      <c r="F28" s="8">
        <f t="shared" si="2"/>
        <v>2.3116205498985375E-2</v>
      </c>
      <c r="G28" s="9"/>
      <c r="H28" s="8">
        <f>+H27+F28</f>
        <v>99.978219562395012</v>
      </c>
      <c r="I28" s="22"/>
      <c r="J28" s="23">
        <v>19912.552045140001</v>
      </c>
      <c r="K28" s="24"/>
      <c r="L28" s="8">
        <f t="shared" si="0"/>
        <v>7.0521233584783714</v>
      </c>
      <c r="M28" s="9"/>
      <c r="N28" s="8">
        <f>+N27+L28</f>
        <v>63.592674472461113</v>
      </c>
      <c r="O28" s="22"/>
      <c r="P28" s="7">
        <f t="shared" si="1"/>
        <v>31962362.833290532</v>
      </c>
    </row>
    <row r="29" spans="1:16" ht="15" customHeight="1" x14ac:dyDescent="0.2">
      <c r="A29" s="2"/>
      <c r="B29" s="6" t="s">
        <v>6</v>
      </c>
      <c r="C29" s="28"/>
      <c r="D29" s="34">
        <v>587</v>
      </c>
      <c r="E29" s="29"/>
      <c r="F29" s="8">
        <f t="shared" si="2"/>
        <v>2.1780437604983008E-2</v>
      </c>
      <c r="G29" s="31"/>
      <c r="H29" s="8">
        <f>+H28+F29</f>
        <v>100</v>
      </c>
      <c r="I29" s="32"/>
      <c r="J29" s="33">
        <v>102800.6357149</v>
      </c>
      <c r="K29" s="34"/>
      <c r="L29" s="30">
        <f t="shared" si="0"/>
        <v>36.40732552753888</v>
      </c>
      <c r="M29" s="31"/>
      <c r="N29" s="30">
        <f>+N28+L29</f>
        <v>100</v>
      </c>
      <c r="O29" s="32"/>
      <c r="P29" s="29">
        <f t="shared" si="1"/>
        <v>175128851.30306643</v>
      </c>
    </row>
    <row r="30" spans="1:16" ht="15.95" customHeight="1" x14ac:dyDescent="0.2">
      <c r="A30" s="2"/>
      <c r="B30" s="35" t="s">
        <v>2</v>
      </c>
      <c r="C30" s="35"/>
      <c r="D30" s="37">
        <v>2695079</v>
      </c>
      <c r="E30" s="15"/>
      <c r="F30" s="16">
        <f>+D30/D$30*100</f>
        <v>100</v>
      </c>
      <c r="G30" s="36"/>
      <c r="H30" s="17"/>
      <c r="I30" s="17"/>
      <c r="J30" s="38">
        <v>282362.50321969</v>
      </c>
      <c r="K30" s="37"/>
      <c r="L30" s="16">
        <f t="shared" si="0"/>
        <v>100</v>
      </c>
      <c r="M30" s="36"/>
      <c r="N30" s="17"/>
      <c r="O30" s="17"/>
      <c r="P30" s="15">
        <f t="shared" si="1"/>
        <v>104769.65729750038</v>
      </c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C_V.211</vt:lpstr>
      <vt:lpstr>C_V.211!Área_de_impresión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Ejer. 2018</dc:title>
  <dc:creator>BURPINAN</dc:creator>
  <cp:lastModifiedBy>D.G.de Tributos</cp:lastModifiedBy>
  <cp:lastPrinted>2021-01-15T09:30:02Z</cp:lastPrinted>
  <dcterms:created xsi:type="dcterms:W3CDTF">2002-03-05T10:46:21Z</dcterms:created>
  <dcterms:modified xsi:type="dcterms:W3CDTF">2021-01-15T09:48:05Z</dcterms:modified>
</cp:coreProperties>
</file>