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13" sheetId="33" r:id="rId1"/>
  </sheets>
  <definedNames>
    <definedName name="_xlnm.Print_Area" localSheetId="0">'C_V.213'!$B$2:$P$31</definedName>
  </definedNames>
  <calcPr calcId="162913"/>
</workbook>
</file>

<file path=xl/calcChain.xml><?xml version="1.0" encoding="utf-8"?>
<calcChain xmlns="http://schemas.openxmlformats.org/spreadsheetml/2006/main">
  <c r="P31" i="33" l="1"/>
  <c r="L31" i="33"/>
  <c r="F31" i="33"/>
  <c r="P30" i="33"/>
  <c r="L30" i="33"/>
  <c r="F30" i="33"/>
  <c r="P29" i="33"/>
  <c r="L29" i="33"/>
  <c r="F29" i="33"/>
  <c r="P28" i="33"/>
  <c r="L28" i="33"/>
  <c r="F28" i="33"/>
  <c r="P27" i="33"/>
  <c r="L27" i="33"/>
  <c r="F27" i="33"/>
  <c r="P26" i="33"/>
  <c r="L26" i="33"/>
  <c r="F26" i="33"/>
  <c r="P25" i="33"/>
  <c r="L25" i="33"/>
  <c r="F25" i="33"/>
  <c r="P24" i="33"/>
  <c r="L24" i="33"/>
  <c r="F24" i="33"/>
  <c r="P23" i="33"/>
  <c r="L23" i="33"/>
  <c r="F23" i="33"/>
  <c r="P22" i="33"/>
  <c r="L22" i="33"/>
  <c r="F22" i="33"/>
  <c r="P21" i="33"/>
  <c r="L21" i="33"/>
  <c r="F21" i="33"/>
  <c r="P20" i="33"/>
  <c r="L20" i="33"/>
  <c r="F20" i="33"/>
  <c r="P19" i="33"/>
  <c r="L19" i="33"/>
  <c r="F19" i="33"/>
  <c r="P18" i="33"/>
  <c r="L18" i="33"/>
  <c r="F18" i="33"/>
  <c r="P17" i="33"/>
  <c r="L17" i="33"/>
  <c r="F17" i="33"/>
  <c r="P16" i="33"/>
  <c r="L16" i="33"/>
  <c r="F16" i="33"/>
  <c r="P15" i="33"/>
  <c r="L15" i="33"/>
  <c r="F15" i="33"/>
  <c r="P14" i="33"/>
  <c r="L14" i="33"/>
  <c r="F14" i="33"/>
  <c r="P13" i="33"/>
  <c r="L13" i="33"/>
  <c r="N13" i="33" s="1"/>
  <c r="F13" i="33"/>
  <c r="H13" i="33" s="1"/>
  <c r="N14" i="33" l="1"/>
  <c r="N15" i="33" s="1"/>
  <c r="H14" i="33"/>
  <c r="N16" i="33"/>
  <c r="N17" i="33" s="1"/>
  <c r="N18" i="33" s="1"/>
  <c r="N19" i="33" s="1"/>
  <c r="N20" i="33" s="1"/>
  <c r="N21" i="33" s="1"/>
  <c r="N22" i="33" s="1"/>
  <c r="N23" i="33" s="1"/>
  <c r="N24" i="33" s="1"/>
  <c r="N25" i="33" s="1"/>
  <c r="N26" i="33" s="1"/>
  <c r="N27" i="33" s="1"/>
  <c r="N28" i="33" s="1"/>
  <c r="N29" i="33" s="1"/>
  <c r="N30" i="33" s="1"/>
  <c r="H15" i="33"/>
  <c r="H16" i="33" s="1"/>
  <c r="H17" i="33" s="1"/>
  <c r="H18" i="33" s="1"/>
  <c r="H19" i="33" s="1"/>
  <c r="H20" i="33" s="1"/>
  <c r="H21" i="33" s="1"/>
  <c r="H22" i="33" s="1"/>
  <c r="H23" i="33" s="1"/>
  <c r="H24" i="33" s="1"/>
  <c r="H25" i="33" s="1"/>
  <c r="H26" i="33" s="1"/>
  <c r="H27" i="33" s="1"/>
  <c r="H28" i="33" s="1"/>
  <c r="H29" i="33" s="1"/>
  <c r="H30" i="33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<sst xmlns="http://schemas.openxmlformats.org/spreadsheetml/2006/main" count="37" uniqueCount="35">
  <si>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</si>
  <si>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</si>
  <si>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</si>
  <si>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</si>
  <si>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</si>
  <si>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</si>
  <si>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</si>
  <si>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</si>
  <si>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</si>
  <si>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</si>
  <si>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</si>
  <si>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</si>
  <si>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</si>
  <si>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</si>
  <si>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</si>
  <si>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</si>
  <si>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</si>
  <si>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>Cuadro V.213.</t>
    </r>
    <r>
      <rPr>
        <b/>
        <sz val="14"/>
        <rFont val="Times New Roman"/>
        <family val="1"/>
      </rPr>
      <t xml:space="preserve">  Suma de resultados de los regímenes general y simplificado.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</si>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</sst>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2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1" fontId="8" fillId="0" borderId="0" xfId="0" quotePrefix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P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3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5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6" t="s">
        <v>17</v>
      </c>
      <c r="C4" s="56"/>
      <c r="D4" s="57"/>
      <c r="E4" s="56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ht="18" customHeight="1" x14ac:dyDescent="0.2">
      <c r="A5" s="2"/>
      <c r="B5" s="57" t="s">
        <v>19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0" t="s">
        <v>13</v>
      </c>
      <c r="C7" s="4"/>
      <c r="D7" s="58" t="s">
        <v>3</v>
      </c>
      <c r="E7" s="58"/>
      <c r="F7" s="58"/>
      <c r="G7" s="58"/>
      <c r="H7" s="58"/>
      <c r="I7" s="5"/>
      <c r="J7" s="58" t="s">
        <v>4</v>
      </c>
      <c r="K7" s="58"/>
      <c r="L7" s="58"/>
      <c r="M7" s="58"/>
      <c r="N7" s="58"/>
      <c r="O7" s="58"/>
      <c r="P7" s="58"/>
    </row>
    <row r="8" spans="1:16" s="1" customFormat="1" ht="3.95" customHeight="1" x14ac:dyDescent="0.2">
      <c r="A8" s="3"/>
      <c r="B8" s="60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60"/>
      <c r="C9" s="4"/>
      <c r="D9" s="60" t="s">
        <v>1</v>
      </c>
      <c r="E9" s="4"/>
      <c r="F9" s="59" t="s">
        <v>18</v>
      </c>
      <c r="G9" s="59"/>
      <c r="H9" s="59"/>
      <c r="I9" s="4"/>
      <c r="J9" s="43" t="s">
        <v>12</v>
      </c>
      <c r="K9" s="18"/>
      <c r="L9" s="59" t="s">
        <v>16</v>
      </c>
      <c r="M9" s="59"/>
      <c r="N9" s="59"/>
      <c r="O9" s="4"/>
      <c r="P9" s="43" t="s">
        <v>9</v>
      </c>
    </row>
    <row r="10" spans="1:16" s="1" customFormat="1" ht="3.95" customHeight="1" x14ac:dyDescent="0.25">
      <c r="A10" s="3"/>
      <c r="B10" s="60"/>
      <c r="C10" s="4"/>
      <c r="D10" s="60"/>
      <c r="E10" s="4"/>
      <c r="F10" s="4"/>
      <c r="G10" s="4"/>
      <c r="H10" s="4"/>
      <c r="I10" s="4"/>
      <c r="J10" s="43"/>
      <c r="K10" s="18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14</v>
      </c>
      <c r="C11" s="4"/>
      <c r="D11" s="60"/>
      <c r="E11" s="4"/>
      <c r="F11" s="42" t="s">
        <v>8</v>
      </c>
      <c r="G11" s="5"/>
      <c r="H11" s="42" t="s">
        <v>11</v>
      </c>
      <c r="I11" s="5"/>
      <c r="J11" s="41" t="s">
        <v>15</v>
      </c>
      <c r="K11" s="19"/>
      <c r="L11" s="42" t="s">
        <v>8</v>
      </c>
      <c r="M11" s="5"/>
      <c r="N11" s="42" t="s">
        <v>11</v>
      </c>
      <c r="O11" s="5"/>
      <c r="P11" s="44" t="s">
        <v>10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9"/>
      <c r="K12" s="19"/>
      <c r="L12" s="5"/>
      <c r="M12" s="5"/>
      <c r="N12" s="5"/>
      <c r="O12" s="5"/>
      <c r="P12" s="20"/>
    </row>
    <row r="13" spans="1:16" s="1" customFormat="1" ht="15" customHeight="1" x14ac:dyDescent="0.2">
      <c r="A13" s="3"/>
      <c r="B13" s="6" t="s">
        <v>5</v>
      </c>
      <c r="C13" s="4"/>
      <c r="D13" s="24">
        <v>198499</v>
      </c>
      <c r="E13" s="4"/>
      <c r="F13" s="8">
        <f t="shared" ref="F13:F31" si="0">+D13/D$31*100</f>
        <v>5.8266519742322727</v>
      </c>
      <c r="G13" s="9"/>
      <c r="H13" s="8">
        <f>+F13</f>
        <v>5.8266519742322727</v>
      </c>
      <c r="I13" s="22"/>
      <c r="J13" s="23">
        <v>233.94943522</v>
      </c>
      <c r="K13" s="24"/>
      <c r="L13" s="8">
        <f t="shared" ref="L13:L31" si="1">+J13/J$31*100</f>
        <v>0.41508357690007547</v>
      </c>
      <c r="M13" s="9"/>
      <c r="N13" s="8">
        <f>+L13</f>
        <v>0.41508357690007547</v>
      </c>
      <c r="O13" s="22"/>
      <c r="P13" s="7">
        <f t="shared" ref="P13:P31" si="2">(J13/D13)*1000000</f>
        <v>1178.5925129093848</v>
      </c>
    </row>
    <row r="14" spans="1:16" ht="15" customHeight="1" x14ac:dyDescent="0.2">
      <c r="A14" s="2"/>
      <c r="B14" s="21" t="s">
        <v>6</v>
      </c>
      <c r="C14" s="21"/>
      <c r="D14" s="24">
        <v>512565</v>
      </c>
      <c r="E14" s="7"/>
      <c r="F14" s="8">
        <f t="shared" si="0"/>
        <v>15.045606623571731</v>
      </c>
      <c r="G14" s="9"/>
      <c r="H14" s="8">
        <f t="shared" ref="H14:H30" si="3">+H13+F14</f>
        <v>20.872258597804002</v>
      </c>
      <c r="I14" s="22"/>
      <c r="J14" s="23">
        <v>-1318.8697868299998</v>
      </c>
      <c r="K14" s="24"/>
      <c r="L14" s="8">
        <f t="shared" si="1"/>
        <v>-2.3399979062485738</v>
      </c>
      <c r="M14" s="9"/>
      <c r="N14" s="8">
        <f t="shared" ref="N14:N30" si="4">+N13+L14</f>
        <v>-1.9249143293484985</v>
      </c>
      <c r="O14" s="22"/>
      <c r="P14" s="7">
        <f t="shared" si="2"/>
        <v>-2573.0781204920345</v>
      </c>
    </row>
    <row r="15" spans="1:16" ht="15" customHeight="1" x14ac:dyDescent="0.2">
      <c r="A15" s="2"/>
      <c r="B15" s="6" t="s">
        <v>21</v>
      </c>
      <c r="C15" s="6"/>
      <c r="D15" s="24">
        <v>534596</v>
      </c>
      <c r="E15" s="7"/>
      <c r="F15" s="8">
        <f t="shared" si="0"/>
        <v>15.692294867060669</v>
      </c>
      <c r="G15" s="9"/>
      <c r="H15" s="8">
        <f t="shared" si="3"/>
        <v>36.564553464864673</v>
      </c>
      <c r="I15" s="22"/>
      <c r="J15" s="23">
        <v>286.48782699999998</v>
      </c>
      <c r="K15" s="24"/>
      <c r="L15" s="8">
        <f t="shared" si="1"/>
        <v>0.50829954711223857</v>
      </c>
      <c r="M15" s="9"/>
      <c r="N15" s="8">
        <f t="shared" si="4"/>
        <v>-1.4166147822362598</v>
      </c>
      <c r="O15" s="22"/>
      <c r="P15" s="7">
        <f t="shared" si="2"/>
        <v>535.8959419823567</v>
      </c>
    </row>
    <row r="16" spans="1:16" ht="15" customHeight="1" x14ac:dyDescent="0.2">
      <c r="A16" s="2"/>
      <c r="B16" s="52" t="s">
        <v>34</v>
      </c>
      <c r="C16" s="6"/>
      <c r="D16" s="24">
        <v>310416</v>
      </c>
      <c r="E16" s="7"/>
      <c r="F16" s="8">
        <f t="shared" si="0"/>
        <v>9.111814161448093</v>
      </c>
      <c r="G16" s="9"/>
      <c r="H16" s="8">
        <f t="shared" si="3"/>
        <v>45.676367626312768</v>
      </c>
      <c r="I16" s="22"/>
      <c r="J16" s="23">
        <v>332.17186651999998</v>
      </c>
      <c r="K16" s="24"/>
      <c r="L16" s="8">
        <f t="shared" si="1"/>
        <v>0.58935421823539813</v>
      </c>
      <c r="M16" s="9"/>
      <c r="N16" s="8">
        <f t="shared" si="4"/>
        <v>-0.82726056400086168</v>
      </c>
      <c r="O16" s="22"/>
      <c r="P16" s="7">
        <f t="shared" si="2"/>
        <v>1070.0861634709552</v>
      </c>
    </row>
    <row r="17" spans="1:16" ht="15" customHeight="1" x14ac:dyDescent="0.2">
      <c r="A17" s="2"/>
      <c r="B17" s="10" t="s">
        <v>22</v>
      </c>
      <c r="C17" s="6"/>
      <c r="D17" s="24">
        <v>434190</v>
      </c>
      <c r="E17" s="7"/>
      <c r="F17" s="8">
        <f t="shared" si="0"/>
        <v>12.745021489740052</v>
      </c>
      <c r="G17" s="9"/>
      <c r="H17" s="8">
        <f t="shared" si="3"/>
        <v>58.421389116052822</v>
      </c>
      <c r="I17" s="22"/>
      <c r="J17" s="23">
        <v>913.87534857000003</v>
      </c>
      <c r="K17" s="24"/>
      <c r="L17" s="8">
        <f t="shared" si="1"/>
        <v>1.6214386162912611</v>
      </c>
      <c r="M17" s="9"/>
      <c r="N17" s="8">
        <f t="shared" si="4"/>
        <v>0.79417805229039939</v>
      </c>
      <c r="O17" s="22"/>
      <c r="P17" s="7">
        <f t="shared" si="2"/>
        <v>2104.7821197402059</v>
      </c>
    </row>
    <row r="18" spans="1:16" ht="15" customHeight="1" x14ac:dyDescent="0.2">
      <c r="A18" s="2"/>
      <c r="B18" s="11" t="s">
        <v>23</v>
      </c>
      <c r="C18" s="45"/>
      <c r="D18" s="51">
        <v>407261</v>
      </c>
      <c r="E18" s="46"/>
      <c r="F18" s="47">
        <f t="shared" si="0"/>
        <v>11.954559517568399</v>
      </c>
      <c r="G18" s="48"/>
      <c r="H18" s="47">
        <f t="shared" si="3"/>
        <v>70.375948633621221</v>
      </c>
      <c r="I18" s="49"/>
      <c r="J18" s="50">
        <v>1490.89184303</v>
      </c>
      <c r="K18" s="51"/>
      <c r="L18" s="47">
        <f t="shared" si="1"/>
        <v>2.6452071508276678</v>
      </c>
      <c r="M18" s="48"/>
      <c r="N18" s="47">
        <f t="shared" si="4"/>
        <v>3.4393852031180669</v>
      </c>
      <c r="O18" s="49"/>
      <c r="P18" s="46">
        <f t="shared" si="2"/>
        <v>3660.7773467874408</v>
      </c>
    </row>
    <row r="19" spans="1:16" ht="15" customHeight="1" x14ac:dyDescent="0.2">
      <c r="A19" s="2"/>
      <c r="B19" s="6" t="s">
        <v>33</v>
      </c>
      <c r="C19" s="6"/>
      <c r="D19" s="24">
        <v>419707</v>
      </c>
      <c r="E19" s="7"/>
      <c r="F19" s="8">
        <f t="shared" si="0"/>
        <v>12.319893904498786</v>
      </c>
      <c r="G19" s="9"/>
      <c r="H19" s="8">
        <f t="shared" si="3"/>
        <v>82.695842538120004</v>
      </c>
      <c r="I19" s="22"/>
      <c r="J19" s="23">
        <v>2499.5872802399999</v>
      </c>
      <c r="K19" s="24"/>
      <c r="L19" s="8">
        <f t="shared" si="1"/>
        <v>4.4348798195656114</v>
      </c>
      <c r="M19" s="9"/>
      <c r="N19" s="8">
        <f t="shared" si="4"/>
        <v>7.8742650226836783</v>
      </c>
      <c r="O19" s="22"/>
      <c r="P19" s="7">
        <f t="shared" si="2"/>
        <v>5955.5529934930801</v>
      </c>
    </row>
    <row r="20" spans="1:16" ht="15" customHeight="1" x14ac:dyDescent="0.2">
      <c r="A20" s="2"/>
      <c r="B20" s="6" t="s">
        <v>24</v>
      </c>
      <c r="C20" s="6"/>
      <c r="D20" s="24">
        <v>219798</v>
      </c>
      <c r="E20" s="7"/>
      <c r="F20" s="8">
        <f t="shared" si="0"/>
        <v>6.4518534130262868</v>
      </c>
      <c r="G20" s="9"/>
      <c r="H20" s="8">
        <f t="shared" si="3"/>
        <v>89.147695951146289</v>
      </c>
      <c r="I20" s="22"/>
      <c r="J20" s="23">
        <v>2339.3509008699998</v>
      </c>
      <c r="K20" s="24"/>
      <c r="L20" s="8">
        <f t="shared" si="1"/>
        <v>4.1505812512195446</v>
      </c>
      <c r="M20" s="9"/>
      <c r="N20" s="8">
        <f t="shared" si="4"/>
        <v>12.024846273903222</v>
      </c>
      <c r="O20" s="22"/>
      <c r="P20" s="7">
        <f t="shared" si="2"/>
        <v>10643.185565246271</v>
      </c>
    </row>
    <row r="21" spans="1:16" ht="15" customHeight="1" x14ac:dyDescent="0.2">
      <c r="A21" s="2"/>
      <c r="B21" s="6" t="s">
        <v>20</v>
      </c>
      <c r="C21" s="6"/>
      <c r="D21" s="24">
        <v>151870</v>
      </c>
      <c r="E21" s="7"/>
      <c r="F21" s="8">
        <f t="shared" si="0"/>
        <v>4.4579249030305208</v>
      </c>
      <c r="G21" s="9"/>
      <c r="H21" s="8">
        <f t="shared" si="3"/>
        <v>93.605620854176806</v>
      </c>
      <c r="I21" s="22"/>
      <c r="J21" s="23">
        <v>2786.62309461</v>
      </c>
      <c r="K21" s="24"/>
      <c r="L21" s="8">
        <f t="shared" si="1"/>
        <v>4.9441516304382729</v>
      </c>
      <c r="M21" s="9"/>
      <c r="N21" s="8">
        <f t="shared" si="4"/>
        <v>16.968997904341496</v>
      </c>
      <c r="O21" s="22"/>
      <c r="P21" s="7">
        <f t="shared" si="2"/>
        <v>18348.739676104564</v>
      </c>
    </row>
    <row r="22" spans="1:16" ht="15" customHeight="1" x14ac:dyDescent="0.2">
      <c r="A22" s="2"/>
      <c r="B22" s="6" t="s">
        <v>25</v>
      </c>
      <c r="C22" s="6"/>
      <c r="D22" s="24">
        <v>114693</v>
      </c>
      <c r="E22" s="7"/>
      <c r="F22" s="8">
        <f t="shared" si="0"/>
        <v>3.3666476651299098</v>
      </c>
      <c r="G22" s="9"/>
      <c r="H22" s="8">
        <f t="shared" si="3"/>
        <v>96.972268519306709</v>
      </c>
      <c r="I22" s="22"/>
      <c r="J22" s="23">
        <v>4399.7897140300001</v>
      </c>
      <c r="K22" s="24"/>
      <c r="L22" s="8">
        <f t="shared" si="1"/>
        <v>7.8063041716272821</v>
      </c>
      <c r="M22" s="9"/>
      <c r="N22" s="8">
        <f t="shared" si="4"/>
        <v>24.775302075968778</v>
      </c>
      <c r="O22" s="22"/>
      <c r="P22" s="7">
        <f t="shared" si="2"/>
        <v>38361.449382525527</v>
      </c>
    </row>
    <row r="23" spans="1:16" ht="15" customHeight="1" x14ac:dyDescent="0.2">
      <c r="A23" s="2"/>
      <c r="B23" s="6" t="s">
        <v>26</v>
      </c>
      <c r="C23" s="6"/>
      <c r="D23" s="24">
        <v>46678</v>
      </c>
      <c r="E23" s="7"/>
      <c r="F23" s="8">
        <f t="shared" si="0"/>
        <v>1.3701653955597459</v>
      </c>
      <c r="G23" s="9"/>
      <c r="H23" s="8">
        <f t="shared" si="3"/>
        <v>98.342433914866461</v>
      </c>
      <c r="I23" s="22"/>
      <c r="J23" s="23">
        <v>3080.6210495100004</v>
      </c>
      <c r="K23" s="24"/>
      <c r="L23" s="8">
        <f t="shared" si="1"/>
        <v>5.4657759831811719</v>
      </c>
      <c r="M23" s="9"/>
      <c r="N23" s="8">
        <f t="shared" si="4"/>
        <v>30.241078059149949</v>
      </c>
      <c r="O23" s="22"/>
      <c r="P23" s="7">
        <f t="shared" si="2"/>
        <v>65997.280292857453</v>
      </c>
    </row>
    <row r="24" spans="1:16" ht="15" customHeight="1" x14ac:dyDescent="0.2">
      <c r="A24" s="2"/>
      <c r="B24" s="11" t="s">
        <v>27</v>
      </c>
      <c r="C24" s="11"/>
      <c r="D24" s="27">
        <v>27433</v>
      </c>
      <c r="E24" s="12"/>
      <c r="F24" s="13">
        <f t="shared" si="0"/>
        <v>0.80525616556815871</v>
      </c>
      <c r="G24" s="14"/>
      <c r="H24" s="13">
        <f t="shared" si="3"/>
        <v>99.147690080434614</v>
      </c>
      <c r="I24" s="25"/>
      <c r="J24" s="26">
        <v>3023.6804326799997</v>
      </c>
      <c r="K24" s="27"/>
      <c r="L24" s="13">
        <f t="shared" si="1"/>
        <v>5.3647493879151158</v>
      </c>
      <c r="M24" s="14"/>
      <c r="N24" s="13">
        <f t="shared" si="4"/>
        <v>35.605827447065067</v>
      </c>
      <c r="O24" s="25"/>
      <c r="P24" s="12">
        <f t="shared" si="2"/>
        <v>110220.5530813254</v>
      </c>
    </row>
    <row r="25" spans="1:16" ht="15" customHeight="1" x14ac:dyDescent="0.2">
      <c r="A25" s="2"/>
      <c r="B25" s="6" t="s">
        <v>28</v>
      </c>
      <c r="C25" s="6"/>
      <c r="D25" s="24">
        <v>16579</v>
      </c>
      <c r="E25" s="7"/>
      <c r="F25" s="8">
        <f t="shared" si="0"/>
        <v>0.4866526434934022</v>
      </c>
      <c r="G25" s="9"/>
      <c r="H25" s="8">
        <f t="shared" si="3"/>
        <v>99.634342723928015</v>
      </c>
      <c r="I25" s="22"/>
      <c r="J25" s="23">
        <v>3341.02186278</v>
      </c>
      <c r="K25" s="24"/>
      <c r="L25" s="8">
        <f t="shared" si="1"/>
        <v>5.9277907809435888</v>
      </c>
      <c r="M25" s="9"/>
      <c r="N25" s="8">
        <f t="shared" si="4"/>
        <v>41.533618228008656</v>
      </c>
      <c r="O25" s="22"/>
      <c r="P25" s="7">
        <f t="shared" si="2"/>
        <v>201521.31387779719</v>
      </c>
    </row>
    <row r="26" spans="1:16" ht="15" customHeight="1" x14ac:dyDescent="0.2">
      <c r="A26" s="2"/>
      <c r="B26" s="6" t="s">
        <v>29</v>
      </c>
      <c r="C26" s="6"/>
      <c r="D26" s="24">
        <v>6163</v>
      </c>
      <c r="E26" s="7"/>
      <c r="F26" s="8">
        <f t="shared" si="0"/>
        <v>0.18090597996560936</v>
      </c>
      <c r="G26" s="9"/>
      <c r="H26" s="8">
        <f t="shared" si="3"/>
        <v>99.81524870389363</v>
      </c>
      <c r="I26" s="22"/>
      <c r="J26" s="23">
        <v>2715.4100258899998</v>
      </c>
      <c r="K26" s="24"/>
      <c r="L26" s="8">
        <f t="shared" si="1"/>
        <v>4.8178022111352021</v>
      </c>
      <c r="M26" s="9"/>
      <c r="N26" s="8">
        <f t="shared" si="4"/>
        <v>46.351420439143858</v>
      </c>
      <c r="O26" s="22"/>
      <c r="P26" s="7">
        <f t="shared" si="2"/>
        <v>440598.73858348205</v>
      </c>
    </row>
    <row r="27" spans="1:16" ht="15" customHeight="1" x14ac:dyDescent="0.2">
      <c r="A27" s="2"/>
      <c r="B27" s="6" t="s">
        <v>30</v>
      </c>
      <c r="C27" s="6"/>
      <c r="D27" s="24">
        <v>3132</v>
      </c>
      <c r="E27" s="7"/>
      <c r="F27" s="8">
        <f t="shared" si="0"/>
        <v>9.1935344678287942E-2</v>
      </c>
      <c r="G27" s="9"/>
      <c r="H27" s="8">
        <f t="shared" si="3"/>
        <v>99.907184048571921</v>
      </c>
      <c r="I27" s="22"/>
      <c r="J27" s="23">
        <v>2635.80835445</v>
      </c>
      <c r="K27" s="24"/>
      <c r="L27" s="8">
        <f t="shared" si="1"/>
        <v>4.6765693567901234</v>
      </c>
      <c r="M27" s="9"/>
      <c r="N27" s="8">
        <f t="shared" si="4"/>
        <v>51.027989795933983</v>
      </c>
      <c r="O27" s="22"/>
      <c r="P27" s="7">
        <f t="shared" si="2"/>
        <v>841573.54867496807</v>
      </c>
    </row>
    <row r="28" spans="1:16" ht="15" customHeight="1" x14ac:dyDescent="0.2">
      <c r="A28" s="2"/>
      <c r="B28" s="6" t="s">
        <v>31</v>
      </c>
      <c r="C28" s="6"/>
      <c r="D28" s="24">
        <v>1952</v>
      </c>
      <c r="E28" s="7"/>
      <c r="F28" s="8">
        <f t="shared" si="0"/>
        <v>5.7298145853134752E-2</v>
      </c>
      <c r="G28" s="9"/>
      <c r="H28" s="8">
        <f t="shared" si="3"/>
        <v>99.964482194425059</v>
      </c>
      <c r="I28" s="22"/>
      <c r="J28" s="23">
        <v>3522.5982209399999</v>
      </c>
      <c r="K28" s="24"/>
      <c r="L28" s="8">
        <f t="shared" si="1"/>
        <v>6.2499516964194761</v>
      </c>
      <c r="M28" s="9"/>
      <c r="N28" s="8">
        <f t="shared" si="4"/>
        <v>57.277941492353463</v>
      </c>
      <c r="O28" s="22"/>
      <c r="P28" s="7">
        <f t="shared" si="2"/>
        <v>1804609.7443340162</v>
      </c>
    </row>
    <row r="29" spans="1:16" ht="15" customHeight="1" x14ac:dyDescent="0.2">
      <c r="A29" s="2"/>
      <c r="B29" s="6" t="s">
        <v>32</v>
      </c>
      <c r="C29" s="6"/>
      <c r="D29" s="24">
        <v>623</v>
      </c>
      <c r="E29" s="7"/>
      <c r="F29" s="8">
        <f t="shared" si="0"/>
        <v>1.8287266837347826E-2</v>
      </c>
      <c r="G29" s="9"/>
      <c r="H29" s="8">
        <f t="shared" si="3"/>
        <v>99.982769461262407</v>
      </c>
      <c r="I29" s="22"/>
      <c r="J29" s="23">
        <v>2995.3374570400001</v>
      </c>
      <c r="K29" s="24"/>
      <c r="L29" s="8">
        <f t="shared" si="1"/>
        <v>5.3144620098003559</v>
      </c>
      <c r="M29" s="9"/>
      <c r="N29" s="8">
        <f t="shared" si="4"/>
        <v>62.592403502153822</v>
      </c>
      <c r="O29" s="22"/>
      <c r="P29" s="7">
        <f t="shared" si="2"/>
        <v>4807925.292199037</v>
      </c>
    </row>
    <row r="30" spans="1:16" ht="15" customHeight="1" x14ac:dyDescent="0.2">
      <c r="A30" s="2"/>
      <c r="B30" s="6" t="s">
        <v>7</v>
      </c>
      <c r="C30" s="28"/>
      <c r="D30" s="31">
        <v>587</v>
      </c>
      <c r="E30" s="29"/>
      <c r="F30" s="8">
        <f t="shared" si="0"/>
        <v>1.7230538737597386E-2</v>
      </c>
      <c r="G30" s="35"/>
      <c r="H30" s="8">
        <f t="shared" si="3"/>
        <v>100</v>
      </c>
      <c r="I30" s="36"/>
      <c r="J30" s="40">
        <v>21083.67220637</v>
      </c>
      <c r="K30" s="37"/>
      <c r="L30" s="30">
        <f t="shared" si="1"/>
        <v>37.407596497846185</v>
      </c>
      <c r="M30" s="35"/>
      <c r="N30" s="30">
        <f t="shared" si="4"/>
        <v>100</v>
      </c>
      <c r="O30" s="36"/>
      <c r="P30" s="29">
        <f t="shared" si="2"/>
        <v>35917669.857529812</v>
      </c>
    </row>
    <row r="31" spans="1:16" ht="15.95" customHeight="1" x14ac:dyDescent="0.2">
      <c r="A31" s="2"/>
      <c r="B31" s="32" t="s">
        <v>2</v>
      </c>
      <c r="C31" s="32"/>
      <c r="D31" s="34">
        <v>3406742</v>
      </c>
      <c r="E31" s="15"/>
      <c r="F31" s="16">
        <f t="shared" si="0"/>
        <v>100</v>
      </c>
      <c r="G31" s="33"/>
      <c r="H31" s="17"/>
      <c r="I31" s="17"/>
      <c r="J31" s="39">
        <v>56362.00713292</v>
      </c>
      <c r="K31" s="34"/>
      <c r="L31" s="16">
        <f t="shared" si="1"/>
        <v>100</v>
      </c>
      <c r="M31" s="33"/>
      <c r="N31" s="17"/>
      <c r="O31" s="17"/>
      <c r="P31" s="38">
        <f t="shared" si="2"/>
        <v>16544.254637691967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C_V.213</vt:lpstr>
      <vt:lpstr>C_V.213!Área_de_impresión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2021-01-15T09:30:47Z</cp:lastPrinted>
  <dcterms:created xsi:type="dcterms:W3CDTF">2002-03-05T10:46:21Z</dcterms:created>
  <dcterms:modified xsi:type="dcterms:W3CDTF">2021-01-15T09:30:58Z</dcterms:modified>
</cp:coreProperties>
</file>